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0" windowHeight="1170"/>
  </bookViews>
  <sheets>
    <sheet name="Смета по ФСНБ 421+557прРИМ" sheetId="7" r:id="rId1"/>
    <sheet name="Конъюнктурный анализ 421_п" sheetId="8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'Смета по ФСНБ 421+557прРИМ'!$51:$51</definedName>
    <definedName name="_xlnm.Print_Area" localSheetId="0">'Смета по ФСНБ 421+557прРИМ'!$A$1:$L$218</definedName>
  </definedNames>
  <calcPr calcId="114210" fullCalcOnLoad="1"/>
</workbook>
</file>

<file path=xl/calcChain.xml><?xml version="1.0" encoding="utf-8"?>
<calcChain xmlns="http://schemas.openxmlformats.org/spreadsheetml/2006/main">
  <c r="CX1" i="3"/>
  <c r="DI1"/>
  <c r="CX2"/>
  <c r="DI2"/>
  <c r="CX3"/>
  <c r="DI3"/>
  <c r="CX4"/>
  <c r="DI4"/>
  <c r="S28" i="1"/>
  <c r="DH1" i="3"/>
  <c r="DH2"/>
  <c r="R28" i="1"/>
  <c r="CY28"/>
  <c r="X28"/>
  <c r="S29"/>
  <c r="DH3" i="3"/>
  <c r="DH4"/>
  <c r="R29" i="1"/>
  <c r="CY29"/>
  <c r="X29"/>
  <c r="CZ28"/>
  <c r="Y28"/>
  <c r="CZ29"/>
  <c r="Y29"/>
  <c r="V28"/>
  <c r="V29"/>
  <c r="V30"/>
  <c r="V31"/>
  <c r="V32"/>
  <c r="V33"/>
  <c r="AI35"/>
  <c r="V35"/>
  <c r="V65"/>
  <c r="F88"/>
  <c r="CV1" i="3"/>
  <c r="CV2"/>
  <c r="U28" i="1"/>
  <c r="CV3" i="3"/>
  <c r="CV4"/>
  <c r="U29" i="1"/>
  <c r="CV5" i="3"/>
  <c r="CV6"/>
  <c r="U30" i="1"/>
  <c r="CV7" i="3"/>
  <c r="CV8"/>
  <c r="U31" i="1"/>
  <c r="CV9" i="3"/>
  <c r="CV10"/>
  <c r="U32" i="1"/>
  <c r="CV11" i="3"/>
  <c r="CV12"/>
  <c r="U33" i="1"/>
  <c r="AH35"/>
  <c r="U35"/>
  <c r="U65"/>
  <c r="F87"/>
  <c r="F58"/>
  <c r="F57"/>
  <c r="H216" i="7"/>
  <c r="H213"/>
  <c r="C216"/>
  <c r="C213"/>
  <c r="K42"/>
  <c r="K41"/>
  <c r="AT64"/>
  <c r="AT74"/>
  <c r="K40"/>
  <c r="L58"/>
  <c r="L59"/>
  <c r="L57"/>
  <c r="AR64"/>
  <c r="L68"/>
  <c r="L69"/>
  <c r="L67"/>
  <c r="AR74"/>
  <c r="K39"/>
  <c r="DF1" i="3"/>
  <c r="DF2"/>
  <c r="P28" i="1"/>
  <c r="DG1" i="3"/>
  <c r="DG2"/>
  <c r="Q28" i="1"/>
  <c r="CP28"/>
  <c r="O28"/>
  <c r="GV28"/>
  <c r="HC28"/>
  <c r="GX28"/>
  <c r="GM28"/>
  <c r="GP28"/>
  <c r="DF3" i="3"/>
  <c r="DF4"/>
  <c r="P29" i="1"/>
  <c r="DG3" i="3"/>
  <c r="DG4"/>
  <c r="Q29" i="1"/>
  <c r="CP29"/>
  <c r="O29"/>
  <c r="GV29"/>
  <c r="HC29"/>
  <c r="GX29"/>
  <c r="GM29"/>
  <c r="GP29"/>
  <c r="CX5" i="3"/>
  <c r="DF5"/>
  <c r="CX6"/>
  <c r="DF6"/>
  <c r="P30" i="1"/>
  <c r="DG5" i="3"/>
  <c r="DG6"/>
  <c r="Q30" i="1"/>
  <c r="DI5" i="3"/>
  <c r="DI6"/>
  <c r="S30" i="1"/>
  <c r="DH5" i="3"/>
  <c r="DH6"/>
  <c r="R30" i="1"/>
  <c r="CP30"/>
  <c r="O30"/>
  <c r="CY30"/>
  <c r="X30"/>
  <c r="CZ30"/>
  <c r="Y30"/>
  <c r="GV30"/>
  <c r="HC30"/>
  <c r="GX30"/>
  <c r="GM30"/>
  <c r="GP30"/>
  <c r="CX7" i="3"/>
  <c r="DF7"/>
  <c r="CX8"/>
  <c r="DF8"/>
  <c r="P31" i="1"/>
  <c r="DG7" i="3"/>
  <c r="DG8"/>
  <c r="Q31" i="1"/>
  <c r="DI7" i="3"/>
  <c r="DI8"/>
  <c r="S31" i="1"/>
  <c r="DH7" i="3"/>
  <c r="DH8"/>
  <c r="R31" i="1"/>
  <c r="CP31"/>
  <c r="O31"/>
  <c r="CY31"/>
  <c r="X31"/>
  <c r="CZ31"/>
  <c r="Y31"/>
  <c r="GV31"/>
  <c r="HC31"/>
  <c r="GX31"/>
  <c r="GM31"/>
  <c r="GP31"/>
  <c r="CX9" i="3"/>
  <c r="DF9"/>
  <c r="CX10"/>
  <c r="DF10"/>
  <c r="P32" i="1"/>
  <c r="DG9" i="3"/>
  <c r="DG10"/>
  <c r="Q32" i="1"/>
  <c r="DI9" i="3"/>
  <c r="DI10"/>
  <c r="S32" i="1"/>
  <c r="DH9" i="3"/>
  <c r="DH10"/>
  <c r="R32" i="1"/>
  <c r="CP32"/>
  <c r="O32"/>
  <c r="CY32"/>
  <c r="X32"/>
  <c r="CZ32"/>
  <c r="Y32"/>
  <c r="GV32"/>
  <c r="HC32"/>
  <c r="GX32"/>
  <c r="GM32"/>
  <c r="GP32"/>
  <c r="CX11" i="3"/>
  <c r="DF11"/>
  <c r="CX12"/>
  <c r="DF12"/>
  <c r="P33" i="1"/>
  <c r="DG11" i="3"/>
  <c r="DG12"/>
  <c r="Q33" i="1"/>
  <c r="DI11" i="3"/>
  <c r="DI12"/>
  <c r="S33" i="1"/>
  <c r="DH11" i="3"/>
  <c r="DH12"/>
  <c r="R33" i="1"/>
  <c r="CP33"/>
  <c r="O33"/>
  <c r="CY33"/>
  <c r="X33"/>
  <c r="CZ33"/>
  <c r="Y33"/>
  <c r="GV33"/>
  <c r="HC33"/>
  <c r="GX33"/>
  <c r="GM33"/>
  <c r="GP33"/>
  <c r="CD35"/>
  <c r="AU35"/>
  <c r="AU65"/>
  <c r="F84"/>
  <c r="C44" i="7"/>
  <c r="F74" i="1"/>
  <c r="C43" i="7"/>
  <c r="GO28" i="1"/>
  <c r="GO29"/>
  <c r="GO30"/>
  <c r="GO31"/>
  <c r="GO32"/>
  <c r="GO33"/>
  <c r="CC35"/>
  <c r="AT35"/>
  <c r="AT65"/>
  <c r="F83"/>
  <c r="C42" i="7"/>
  <c r="GN28" i="1"/>
  <c r="GN29"/>
  <c r="GN30"/>
  <c r="GN31"/>
  <c r="GN32"/>
  <c r="GN33"/>
  <c r="CB35"/>
  <c r="AS35"/>
  <c r="AS65"/>
  <c r="F82"/>
  <c r="C41" i="7"/>
  <c r="C38"/>
  <c r="L114"/>
  <c r="L117"/>
  <c r="L120"/>
  <c r="L119"/>
  <c r="L115"/>
  <c r="L123"/>
  <c r="L124"/>
  <c r="L121"/>
  <c r="L125"/>
  <c r="L112"/>
  <c r="L127"/>
  <c r="L128"/>
  <c r="L110"/>
  <c r="L134"/>
  <c r="L137"/>
  <c r="L140"/>
  <c r="L139"/>
  <c r="L135"/>
  <c r="L143"/>
  <c r="L144"/>
  <c r="L141"/>
  <c r="L145"/>
  <c r="L132"/>
  <c r="L147"/>
  <c r="L148"/>
  <c r="L130"/>
  <c r="L152"/>
  <c r="L153"/>
  <c r="L150"/>
  <c r="L165"/>
  <c r="AO64"/>
  <c r="AO74"/>
  <c r="L168"/>
  <c r="L171"/>
  <c r="L170"/>
  <c r="L166"/>
  <c r="AW64"/>
  <c r="AW74"/>
  <c r="L174"/>
  <c r="L175"/>
  <c r="L172"/>
  <c r="L176"/>
  <c r="L163"/>
  <c r="AZ64"/>
  <c r="AZ74"/>
  <c r="L178"/>
  <c r="BA64"/>
  <c r="BA74"/>
  <c r="L179"/>
  <c r="L158"/>
  <c r="L159"/>
  <c r="L160"/>
  <c r="L155"/>
  <c r="L181"/>
  <c r="L185"/>
  <c r="L188"/>
  <c r="L191"/>
  <c r="L190"/>
  <c r="L186"/>
  <c r="L194"/>
  <c r="L195"/>
  <c r="L192"/>
  <c r="L196"/>
  <c r="L183"/>
  <c r="G209"/>
  <c r="G208"/>
  <c r="L207"/>
  <c r="L206"/>
  <c r="L204"/>
  <c r="L202"/>
  <c r="L203"/>
  <c r="L200"/>
  <c r="L199"/>
  <c r="L198"/>
  <c r="L197"/>
  <c r="L161"/>
  <c r="L177"/>
  <c r="L146"/>
  <c r="L126"/>
  <c r="L78"/>
  <c r="L81"/>
  <c r="L84"/>
  <c r="L83"/>
  <c r="L79"/>
  <c r="L87"/>
  <c r="L88"/>
  <c r="L85"/>
  <c r="L89"/>
  <c r="L76"/>
  <c r="L91"/>
  <c r="L92"/>
  <c r="L95"/>
  <c r="L96"/>
  <c r="L93"/>
  <c r="L98"/>
  <c r="L99"/>
  <c r="L100"/>
  <c r="G105"/>
  <c r="G104"/>
  <c r="L103"/>
  <c r="L102"/>
  <c r="L90"/>
  <c r="L73"/>
  <c r="L72"/>
  <c r="L71"/>
  <c r="AN74"/>
  <c r="AE74"/>
  <c r="AD74"/>
  <c r="K74"/>
  <c r="BW74"/>
  <c r="BX74"/>
  <c r="CB74"/>
  <c r="CC74"/>
  <c r="BT74"/>
  <c r="E65"/>
  <c r="I74"/>
  <c r="G73"/>
  <c r="E73"/>
  <c r="G72"/>
  <c r="E72"/>
  <c r="L70"/>
  <c r="J69"/>
  <c r="G69"/>
  <c r="F69"/>
  <c r="J68"/>
  <c r="G68"/>
  <c r="F68"/>
  <c r="G67"/>
  <c r="G65"/>
  <c r="D65"/>
  <c r="C65"/>
  <c r="L63"/>
  <c r="L62"/>
  <c r="L61"/>
  <c r="AN64"/>
  <c r="AE64"/>
  <c r="AD64"/>
  <c r="K64"/>
  <c r="BW64"/>
  <c r="BX64"/>
  <c r="CB64"/>
  <c r="CC64"/>
  <c r="BT64"/>
  <c r="E54"/>
  <c r="I64"/>
  <c r="G63"/>
  <c r="E63"/>
  <c r="G62"/>
  <c r="E62"/>
  <c r="L60"/>
  <c r="J59"/>
  <c r="G59"/>
  <c r="F59"/>
  <c r="J58"/>
  <c r="G58"/>
  <c r="F58"/>
  <c r="G57"/>
  <c r="C56"/>
  <c r="G54"/>
  <c r="D54"/>
  <c r="C54"/>
  <c r="CN22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" i="3"/>
  <c r="Y1"/>
  <c r="I28" i="1"/>
  <c r="CU1" i="3"/>
  <c r="CY1"/>
  <c r="CZ1"/>
  <c r="DA1"/>
  <c r="DB1"/>
  <c r="DC1"/>
  <c r="DJ1"/>
  <c r="A2"/>
  <c r="Y2"/>
  <c r="CU2"/>
  <c r="CY2"/>
  <c r="CZ2"/>
  <c r="DA2"/>
  <c r="DB2"/>
  <c r="DC2"/>
  <c r="DJ2"/>
  <c r="A3"/>
  <c r="Y3"/>
  <c r="CU3"/>
  <c r="CY3"/>
  <c r="CZ3"/>
  <c r="DA3"/>
  <c r="DB3"/>
  <c r="DC3"/>
  <c r="DJ3"/>
  <c r="A4"/>
  <c r="Y4"/>
  <c r="CU4"/>
  <c r="CY4"/>
  <c r="CZ4"/>
  <c r="DA4"/>
  <c r="DB4"/>
  <c r="DC4"/>
  <c r="DJ4"/>
  <c r="A5"/>
  <c r="Y5"/>
  <c r="CU5"/>
  <c r="CY5"/>
  <c r="CZ5"/>
  <c r="DA5"/>
  <c r="DB5"/>
  <c r="DC5"/>
  <c r="DJ5"/>
  <c r="A6"/>
  <c r="Y6"/>
  <c r="CU6"/>
  <c r="CY6"/>
  <c r="CZ6"/>
  <c r="DA6"/>
  <c r="DB6"/>
  <c r="DC6"/>
  <c r="DJ6"/>
  <c r="A7"/>
  <c r="Y7"/>
  <c r="CU7"/>
  <c r="CY7"/>
  <c r="CZ7"/>
  <c r="DA7"/>
  <c r="DB7"/>
  <c r="DC7"/>
  <c r="DJ7"/>
  <c r="A8"/>
  <c r="Y8"/>
  <c r="CU8"/>
  <c r="CY8"/>
  <c r="CZ8"/>
  <c r="DA8"/>
  <c r="DB8"/>
  <c r="DC8"/>
  <c r="DJ8"/>
  <c r="A9"/>
  <c r="Y9"/>
  <c r="CU9"/>
  <c r="CY9"/>
  <c r="CZ9"/>
  <c r="DA9"/>
  <c r="DB9"/>
  <c r="DC9"/>
  <c r="DJ9"/>
  <c r="A10"/>
  <c r="Y10"/>
  <c r="CU10"/>
  <c r="CY10"/>
  <c r="CZ10"/>
  <c r="DA10"/>
  <c r="DB10"/>
  <c r="DC10"/>
  <c r="DJ10"/>
  <c r="A11"/>
  <c r="Y11"/>
  <c r="CU11"/>
  <c r="CY11"/>
  <c r="CZ11"/>
  <c r="DA11"/>
  <c r="DB11"/>
  <c r="DC11"/>
  <c r="DJ11"/>
  <c r="A12"/>
  <c r="Y12"/>
  <c r="CU12"/>
  <c r="CY12"/>
  <c r="CZ12"/>
  <c r="DA12"/>
  <c r="DB12"/>
  <c r="DC12"/>
  <c r="DJ12"/>
  <c r="D12" i="1"/>
  <c r="B95"/>
  <c r="B18"/>
  <c r="C95"/>
  <c r="C18"/>
  <c r="D95"/>
  <c r="D18"/>
  <c r="E18"/>
  <c r="F95"/>
  <c r="F18"/>
  <c r="G95"/>
  <c r="G18"/>
  <c r="AB35"/>
  <c r="O35"/>
  <c r="O65"/>
  <c r="O95"/>
  <c r="O18"/>
  <c r="AC35"/>
  <c r="P35"/>
  <c r="P65"/>
  <c r="P95"/>
  <c r="P18"/>
  <c r="AD35"/>
  <c r="Q35"/>
  <c r="Q65"/>
  <c r="Q95"/>
  <c r="Q18"/>
  <c r="AE35"/>
  <c r="R35"/>
  <c r="R65"/>
  <c r="R95"/>
  <c r="R18"/>
  <c r="AF35"/>
  <c r="S35"/>
  <c r="S65"/>
  <c r="S95"/>
  <c r="S18"/>
  <c r="AG28"/>
  <c r="CU28"/>
  <c r="T28"/>
  <c r="AG29"/>
  <c r="CU29"/>
  <c r="T29"/>
  <c r="AG30"/>
  <c r="CU30"/>
  <c r="T30"/>
  <c r="AG31"/>
  <c r="CU31"/>
  <c r="T31"/>
  <c r="AG32"/>
  <c r="CU32"/>
  <c r="T32"/>
  <c r="AG33"/>
  <c r="CU33"/>
  <c r="T33"/>
  <c r="AG35"/>
  <c r="T35"/>
  <c r="T65"/>
  <c r="T95"/>
  <c r="T18"/>
  <c r="U95"/>
  <c r="U18"/>
  <c r="V95"/>
  <c r="V18"/>
  <c r="AJ28"/>
  <c r="CX28"/>
  <c r="W28"/>
  <c r="AJ29"/>
  <c r="CX29"/>
  <c r="W29"/>
  <c r="AJ30"/>
  <c r="CX30"/>
  <c r="W30"/>
  <c r="AJ31"/>
  <c r="CX31"/>
  <c r="W31"/>
  <c r="AJ32"/>
  <c r="CX32"/>
  <c r="W32"/>
  <c r="AJ33"/>
  <c r="CX33"/>
  <c r="W33"/>
  <c r="AJ35"/>
  <c r="W35"/>
  <c r="W65"/>
  <c r="W95"/>
  <c r="W18"/>
  <c r="AK35"/>
  <c r="X35"/>
  <c r="X65"/>
  <c r="X95"/>
  <c r="X18"/>
  <c r="AL35"/>
  <c r="Y35"/>
  <c r="Y65"/>
  <c r="Y95"/>
  <c r="Y18"/>
  <c r="Z18"/>
  <c r="AA18"/>
  <c r="AB18"/>
  <c r="AC18"/>
  <c r="AD18"/>
  <c r="AE18"/>
  <c r="AF18"/>
  <c r="AG18"/>
  <c r="AH18"/>
  <c r="AI18"/>
  <c r="AJ18"/>
  <c r="AK18"/>
  <c r="AL18"/>
  <c r="AM18"/>
  <c r="AN18"/>
  <c r="BX35"/>
  <c r="AO35"/>
  <c r="AO65"/>
  <c r="AO95"/>
  <c r="AO18"/>
  <c r="BY35"/>
  <c r="AP35"/>
  <c r="AP65"/>
  <c r="AP95"/>
  <c r="AP18"/>
  <c r="GL28"/>
  <c r="GL29"/>
  <c r="GL30"/>
  <c r="GL31"/>
  <c r="GL32"/>
  <c r="GL33"/>
  <c r="BZ35"/>
  <c r="AQ35"/>
  <c r="AQ65"/>
  <c r="AQ95"/>
  <c r="AQ18"/>
  <c r="CA35"/>
  <c r="AR35"/>
  <c r="AR65"/>
  <c r="AR95"/>
  <c r="AR18"/>
  <c r="AS95"/>
  <c r="AS18"/>
  <c r="AT95"/>
  <c r="AT18"/>
  <c r="AU95"/>
  <c r="AU18"/>
  <c r="CE35"/>
  <c r="AV35"/>
  <c r="AV65"/>
  <c r="AV95"/>
  <c r="AV18"/>
  <c r="CF35"/>
  <c r="AW35"/>
  <c r="AW65"/>
  <c r="AW95"/>
  <c r="AW18"/>
  <c r="CG35"/>
  <c r="AX35"/>
  <c r="AX65"/>
  <c r="AX95"/>
  <c r="AX18"/>
  <c r="CH35"/>
  <c r="AY35"/>
  <c r="AY65"/>
  <c r="AY95"/>
  <c r="AY18"/>
  <c r="CI35"/>
  <c r="AZ35"/>
  <c r="AZ65"/>
  <c r="AZ95"/>
  <c r="AZ18"/>
  <c r="CJ35"/>
  <c r="BA35"/>
  <c r="BA65"/>
  <c r="BA95"/>
  <c r="BA18"/>
  <c r="CK35"/>
  <c r="BB35"/>
  <c r="BB65"/>
  <c r="BB95"/>
  <c r="BB18"/>
  <c r="CL35"/>
  <c r="BC35"/>
  <c r="BC65"/>
  <c r="BC95"/>
  <c r="BC18"/>
  <c r="CM35"/>
  <c r="BD35"/>
  <c r="BD65"/>
  <c r="BD95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B65"/>
  <c r="B22"/>
  <c r="C65"/>
  <c r="C22"/>
  <c r="D65"/>
  <c r="D22"/>
  <c r="E22"/>
  <c r="F65"/>
  <c r="F22"/>
  <c r="G65"/>
  <c r="G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B35"/>
  <c r="B26"/>
  <c r="C35"/>
  <c r="C26"/>
  <c r="D35"/>
  <c r="D26"/>
  <c r="E26"/>
  <c r="F35"/>
  <c r="F26"/>
  <c r="G35"/>
  <c r="G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K28"/>
  <c r="AC28"/>
  <c r="AE28"/>
  <c r="AD28"/>
  <c r="AF28"/>
  <c r="AB28"/>
  <c r="AH28"/>
  <c r="AI28"/>
  <c r="CQ28"/>
  <c r="CR28"/>
  <c r="CS28"/>
  <c r="CT28"/>
  <c r="CV28"/>
  <c r="CW28"/>
  <c r="C29"/>
  <c r="D29"/>
  <c r="AC29"/>
  <c r="AE29"/>
  <c r="AD29"/>
  <c r="AF29"/>
  <c r="AB29"/>
  <c r="AH29"/>
  <c r="AI29"/>
  <c r="CQ29"/>
  <c r="CR29"/>
  <c r="CS29"/>
  <c r="CT29"/>
  <c r="CV29"/>
  <c r="CW29"/>
  <c r="C30"/>
  <c r="D30"/>
  <c r="AC30"/>
  <c r="AE30"/>
  <c r="AD30"/>
  <c r="AF30"/>
  <c r="AB30"/>
  <c r="AH30"/>
  <c r="AI30"/>
  <c r="CQ30"/>
  <c r="CR30"/>
  <c r="CS30"/>
  <c r="CT30"/>
  <c r="CV30"/>
  <c r="CW30"/>
  <c r="C31"/>
  <c r="D31"/>
  <c r="AC31"/>
  <c r="AE31"/>
  <c r="AD31"/>
  <c r="AF31"/>
  <c r="AB31"/>
  <c r="AH31"/>
  <c r="AI31"/>
  <c r="CQ31"/>
  <c r="CR31"/>
  <c r="CS31"/>
  <c r="CT31"/>
  <c r="CV31"/>
  <c r="CW31"/>
  <c r="C32"/>
  <c r="D32"/>
  <c r="AC32"/>
  <c r="AE32"/>
  <c r="AD32"/>
  <c r="AF32"/>
  <c r="AB32"/>
  <c r="AH32"/>
  <c r="AI32"/>
  <c r="CQ32"/>
  <c r="CR32"/>
  <c r="CS32"/>
  <c r="CT32"/>
  <c r="CV32"/>
  <c r="CW32"/>
  <c r="C33"/>
  <c r="D33"/>
  <c r="AC33"/>
  <c r="AE33"/>
  <c r="AD33"/>
  <c r="AF33"/>
  <c r="AB33"/>
  <c r="AH33"/>
  <c r="AI33"/>
  <c r="CQ33"/>
  <c r="CR33"/>
  <c r="CS33"/>
  <c r="CT33"/>
  <c r="CV33"/>
  <c r="CW33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9"/>
  <c r="F60"/>
  <c r="F61"/>
  <c r="F62"/>
  <c r="F63"/>
  <c r="F67"/>
  <c r="F68"/>
  <c r="F69"/>
  <c r="F70"/>
  <c r="F71"/>
  <c r="F72"/>
  <c r="F73"/>
  <c r="F75"/>
  <c r="F76"/>
  <c r="F77"/>
  <c r="F78"/>
  <c r="F79"/>
  <c r="F80"/>
  <c r="F81"/>
  <c r="F85"/>
  <c r="F86"/>
  <c r="F89"/>
  <c r="F90"/>
  <c r="F91"/>
  <c r="F92"/>
  <c r="F93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E16" i="2"/>
  <c r="F16"/>
  <c r="G16"/>
  <c r="H16"/>
  <c r="I16"/>
  <c r="J16"/>
  <c r="N16"/>
  <c r="F12" i="6"/>
  <c r="G12"/>
</calcChain>
</file>

<file path=xl/sharedStrings.xml><?xml version="1.0" encoding="utf-8"?>
<sst xmlns="http://schemas.openxmlformats.org/spreadsheetml/2006/main" count="1524" uniqueCount="327">
  <si>
    <t>Smeta.RU  (495) 974-1589</t>
  </si>
  <si>
    <t>_PS_</t>
  </si>
  <si>
    <t>Smeta.RU</t>
  </si>
  <si>
    <t/>
  </si>
  <si>
    <t>ПНР ВЛ-0,4</t>
  </si>
  <si>
    <t>Гормакова О.Н</t>
  </si>
  <si>
    <t>инженер-сметчик</t>
  </si>
  <si>
    <t>Бровкин С.В.</t>
  </si>
  <si>
    <t>исполнительный директор</t>
  </si>
  <si>
    <t>Исмаилов Э.А.</t>
  </si>
  <si>
    <t>Генеральный директор</t>
  </si>
  <si>
    <t>Рогожин А.В.</t>
  </si>
  <si>
    <t>Заместитель начальника управления капитального строительства</t>
  </si>
  <si>
    <t>ПАО "Россети Московский регион"</t>
  </si>
  <si>
    <t>Генеральный директор ООО "Виста"</t>
  </si>
  <si>
    <t>ООО "ВИСТА"</t>
  </si>
  <si>
    <t>ПАО "Россети Московский регион", 115114, Российская Федерация, Москва, 2-й Павелецкий проезд, дом 3, строение 2, тел. 8(495) 662-40-70</t>
  </si>
  <si>
    <t>ООО "ВИСТА", 119361, г. Москва, ул. Марии Поливановой, дом 9, помещение 23, этаж 2.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</si>
  <si>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</si>
  <si>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</si>
  <si>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</si>
  <si>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</si>
  <si>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</si>
  <si>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</si>
  <si>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</si>
  <si>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</si>
  <si>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</si>
  <si>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</si>
  <si>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Пусконаладочные работы</t>
  </si>
  <si>
    <t>1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</si>
  <si>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</si>
  <si>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</si>
  <si>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</si>
  <si>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</si>
  <si>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Поправка: 571/пр_2022_п.76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</si>
  <si>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</si>
  <si>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 Электротехнические устройства</t>
  </si>
  <si>
    <t>ФЕРп</t>
  </si>
  <si>
    <t>Поправка: 571/пр_2022_п.76</t>
  </si>
  <si>
    <t>Пр/812-083.0-1</t>
  </si>
  <si>
    <t>Пр/774-083.0</t>
  </si>
  <si>
    <t>2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</si>
  <si>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</si>
  <si>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</si>
  <si>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</si>
  <si>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</si>
  <si>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3</t>
  </si>
  <si>
    <t>п01-11-024-01</t>
  </si>
  <si>
    <t>Фазировка электрической линии или трансформатора с сетью напряжением: до 1 кВ</t>
  </si>
  <si>
    <t>ШТ</t>
  </si>
  <si>
    <t>ГЭСНп-2022, п01-11-024-01, приказ Минстроя России от 18.05.2022 г. № 378/пр</t>
  </si>
  <si>
    <t>4</t>
  </si>
  <si>
    <t>п01-03-002-18</t>
  </si>
  <si>
    <t>Выключатель трехполюсный напряжением до 1 кВ с: устройством защитного отключения</t>
  </si>
  <si>
    <t>ГЭСНп-2022, п01-03-002-18, приказ Минстроя России от 18.05.2022 г. № 378/пр</t>
  </si>
  <si>
    <t>5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</si>
  <si>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</si>
  <si>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</si>
  <si>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</si>
  <si>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6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</si>
  <si>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</si>
  <si>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</si>
  <si>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</si>
  <si>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</si>
  <si>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</si>
  <si>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</si>
  <si>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</si>
  <si>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</si>
  <si>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</si>
  <si>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</si>
  <si>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</si>
  <si>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</si>
  <si>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</si>
  <si>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</si>
  <si>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</si>
  <si>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</si>
  <si>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</si>
  <si>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</si>
  <si>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</si>
  <si>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</si>
  <si>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</si>
  <si>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</si>
  <si>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</si>
  <si>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</si>
  <si>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</si>
  <si>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</si>
  <si>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</si>
  <si>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</si>
  <si>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</si>
  <si>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</si>
  <si>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</si>
  <si>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</si>
  <si>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</si>
  <si>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</si>
  <si>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</si>
  <si>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</si>
  <si>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</si>
  <si>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</si>
  <si>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</si>
  <si>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</si>
  <si>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</si>
  <si>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</si>
  <si>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</si>
  <si>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</si>
  <si>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</si>
  <si>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</si>
  <si>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</si>
  <si>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</si>
  <si>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</si>
  <si>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</si>
  <si>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</si>
  <si>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</si>
  <si>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</si>
  <si>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</si>
  <si>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</si>
  <si>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</si>
  <si>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</si>
  <si>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Итог1</t>
  </si>
  <si>
    <t>Итого прямые затраты</t>
  </si>
  <si>
    <t>Итог2</t>
  </si>
  <si>
    <t>Итог3</t>
  </si>
  <si>
    <t>Итог4</t>
  </si>
  <si>
    <t>Итого</t>
  </si>
  <si>
    <t>Итог5</t>
  </si>
  <si>
    <t>Зимнее удорожание 1,5%</t>
  </si>
  <si>
    <t>Итог6</t>
  </si>
  <si>
    <t>Итог7</t>
  </si>
  <si>
    <t>НДС 20%</t>
  </si>
  <si>
    <t>Итог8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</si>
  <si>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</si>
  <si>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</si>
  <si>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</si>
  <si>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</si>
  <si>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</si>
  <si>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</si>
  <si>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</si>
  <si>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</si>
  <si>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</si>
  <si>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</si>
  <si>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</si>
  <si>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</si>
  <si>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</si>
  <si>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</si>
  <si>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</si>
  <si>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</si>
  <si>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</si>
  <si>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</si>
  <si>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</si>
  <si>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</si>
  <si>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</si>
  <si>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</si>
  <si>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</si>
  <si>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</si>
  <si>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</si>
  <si>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</si>
  <si>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</si>
  <si>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</si>
  <si>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</si>
  <si>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</si>
  <si>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</si>
  <si>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</si>
  <si>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</si>
  <si>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</si>
  <si>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</si>
  <si>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</si>
  <si>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</si>
  <si>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</si>
  <si>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</si>
  <si>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</si>
  <si>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</si>
  <si>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</si>
  <si>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</si>
  <si>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</si>
  <si>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</si>
  <si>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</si>
  <si>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</si>
  <si>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</si>
  <si>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</si>
  <si>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</si>
  <si>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</si>
  <si>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</si>
  <si>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</si>
  <si>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</si>
  <si>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</si>
  <si>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</si>
  <si>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</si>
  <si>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</si>
  <si>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</si>
  <si>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</si>
  <si>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</si>
  <si>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</si>
  <si>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</si>
  <si>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</si>
  <si>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</si>
  <si>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</si>
  <si>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</si>
  <si>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</si>
  <si>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</si>
  <si>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</si>
  <si>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2026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</si>
  <si>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</si>
  <si>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</si>
  <si>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</si>
  <si>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</si>
  <si>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</si>
  <si>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</si>
  <si>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</si>
  <si>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</si>
  <si>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</si>
  <si>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</si>
  <si>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</si>
  <si>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</si>
  <si>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</si>
  <si>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</si>
  <si>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</si>
  <si>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</si>
  <si>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</si>
  <si>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</si>
  <si>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</si>
  <si>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</si>
  <si>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</si>
  <si>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</si>
  <si>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</si>
  <si>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</si>
  <si>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</si>
  <si>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</si>
  <si>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</si>
  <si>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</si>
  <si>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</si>
  <si>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</si>
  <si>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</si>
  <si>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</si>
  <si>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</si>
  <si>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</si>
  <si>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</si>
  <si>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</si>
  <si>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</si>
  <si>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</si>
  <si>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</si>
  <si>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</si>
  <si>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</si>
  <si>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</si>
  <si>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</si>
  <si>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</si>
  <si>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</si>
  <si>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</si>
  <si>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</si>
  <si>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</si>
  <si>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</si>
  <si>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</si>
  <si>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</si>
  <si>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</si>
  <si>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</si>
  <si>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</si>
  <si>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</si>
  <si>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</si>
  <si>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</si>
  <si>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</si>
  <si>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</si>
  <si>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</si>
  <si>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</si>
  <si>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</si>
  <si>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</si>
  <si>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</si>
  <si>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</si>
  <si>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</si>
  <si>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Пусконаладочные работы</t>
  </si>
  <si>
    <t>ГЭСНп 01-11-011-01</t>
  </si>
  <si>
    <t>Выполнение пусконаладочных работ звеном (бригадой), которое выполнило монтаж этого же оборудования
ЗТ *0,8</t>
  </si>
  <si>
    <t>ОТ (ЗТ)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</si>
  <si>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</si>
  <si>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</si>
  <si>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</si>
  <si>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</si>
  <si>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</si>
  <si>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</si>
  <si>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01-11-010-01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</si>
  <si>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</si>
  <si>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</si>
  <si>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</si>
  <si>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</si>
  <si>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</si>
  <si>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</si>
  <si>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</si>
  <si>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</si>
  <si>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</si>
  <si>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</si>
  <si>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</si>
  <si>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</si>
  <si>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</si>
  <si>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</si>
  <si>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</si>
  <si>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</si>
  <si>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</si>
  <si>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</si>
  <si>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</si>
  <si>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</si>
  <si>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</si>
  <si>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</si>
  <si>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</si>
  <si>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</si>
  <si>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</si>
  <si>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</si>
  <si>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</si>
  <si>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</si>
  <si>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</si>
  <si>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</si>
  <si>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</si>
  <si>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</si>
  <si>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</si>
  <si>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</si>
  <si>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</si>
  <si>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</si>
  <si>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</si>
  <si>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</si>
  <si>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</si>
  <si>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</si>
  <si>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</si>
  <si>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</si>
  <si>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</si>
  <si>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</si>
  <si>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</si>
  <si>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Конъюнктурный анализ 421/пр (с учетом 30/пр)</t>
  </si>
  <si>
    <t xml:space="preserve"> Конъюнктурный анализ не содержит коммерческих предложений.</t>
  </si>
  <si>
    <t>ЛОКАЛЬНАЯ СМЕТА № 09-01-01</t>
  </si>
  <si>
    <t>ПНР ВЛИ-0,4 кВ</t>
  </si>
  <si>
    <t>ЭС-2/06/2026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</si>
</sst>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;[Red]\-\ #,##0.00"/>
    <numFmt numFmtId="166" formatCode="#,##0.00#####;[Red]\-\ #,##0.00#####"/>
  </numFmts>
  <fonts count="28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1" xfId="0" applyNumberFormat="1" applyFont="1" applyBorder="1" applyAlignment="1">
      <alignment horizontal="center" wrapText="1"/>
    </xf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3" xfId="0" applyNumberFormat="1" applyFont="1" applyBorder="1" applyAlignment="1">
      <alignment horizontal="center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166" fontId="22" fillId="0" borderId="0" xfId="0" applyNumberFormat="1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165" fontId="25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5" fillId="0" borderId="0" xfId="0" applyFont="1" applyAlignment="1">
      <alignment horizontal="left" vertical="top" wrapText="1"/>
    </xf>
    <xf numFmtId="0" fontId="26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24" fillId="0" borderId="0" xfId="0" applyFont="1" applyAlignment="1">
      <alignment vertical="top" wrapText="1"/>
    </xf>
    <xf numFmtId="0" fontId="21" fillId="0" borderId="0" xfId="0" applyFont="1" applyAlignment="1">
      <alignment horizontal="left"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wrapText="1"/>
    </xf>
    <xf numFmtId="0" fontId="2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217"/>
  <sheetViews>
    <sheetView tabSelected="1" view="pageBreakPreview" topLeftCell="A107" zoomScale="75" zoomScaleNormal="100" workbookViewId="0">
      <selection activeCell="F36" sqref="F36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 ca="1">Source!B1</f>
        <v>Smeta.RU  (495) 974-1589</v>
      </c>
    </row>
    <row r="2" spans="1:93" ht="12.75" customHeight="1">
      <c r="A2" s="101" t="s">
        <v>222</v>
      </c>
      <c r="B2" s="101"/>
      <c r="C2" s="101"/>
      <c r="D2" s="101"/>
      <c r="E2" s="101"/>
      <c r="F2" s="102" t="s">
        <v>262</v>
      </c>
      <c r="G2" s="102"/>
      <c r="H2" s="102"/>
      <c r="I2" s="102"/>
      <c r="J2" s="102"/>
      <c r="K2" s="102"/>
      <c r="L2" s="102"/>
    </row>
    <row r="3" spans="1:93" ht="12.75" customHeight="1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>
      <c r="A4" s="101" t="s">
        <v>223</v>
      </c>
      <c r="B4" s="101"/>
      <c r="C4" s="101"/>
      <c r="D4" s="101"/>
      <c r="E4" s="101"/>
      <c r="F4" s="102" t="str">
        <f ca="1"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2"/>
      <c r="H4" s="102"/>
      <c r="I4" s="102"/>
      <c r="J4" s="102"/>
      <c r="K4" s="102"/>
      <c r="L4" s="102"/>
      <c r="CO4" s="10" t="str">
        <f ca="1"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40.25">
      <c r="A6" s="101" t="s">
        <v>224</v>
      </c>
      <c r="B6" s="101"/>
      <c r="C6" s="101"/>
      <c r="D6" s="101"/>
      <c r="E6" s="101"/>
      <c r="F6" s="102" t="str">
        <f ca="1"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2"/>
      <c r="H6" s="102"/>
      <c r="I6" s="102"/>
      <c r="J6" s="102"/>
      <c r="K6" s="102"/>
      <c r="L6" s="102"/>
      <c r="CO6" s="10" t="str">
        <f ca="1"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>
      <c r="A8" s="101" t="s">
        <v>225</v>
      </c>
      <c r="B8" s="101"/>
      <c r="C8" s="101"/>
      <c r="D8" s="101"/>
      <c r="E8" s="101"/>
      <c r="F8" s="102" t="s">
        <v>204</v>
      </c>
      <c r="G8" s="102"/>
      <c r="H8" s="102"/>
      <c r="I8" s="102"/>
      <c r="J8" s="102"/>
      <c r="K8" s="102"/>
      <c r="L8" s="102"/>
    </row>
    <row r="9" spans="1:93" ht="12.75" customHeight="1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>
      <c r="A10" s="101" t="s">
        <v>226</v>
      </c>
      <c r="B10" s="101"/>
      <c r="C10" s="101"/>
      <c r="D10" s="101"/>
      <c r="E10" s="101"/>
      <c r="F10" s="102" t="s">
        <v>206</v>
      </c>
      <c r="G10" s="102"/>
      <c r="H10" s="102"/>
      <c r="I10" s="102"/>
      <c r="J10" s="102"/>
      <c r="K10" s="102"/>
      <c r="L10" s="102"/>
    </row>
    <row r="11" spans="1:93" ht="12.75" customHeight="1">
      <c r="A11" s="9"/>
      <c r="B11" s="9"/>
      <c r="C11" s="9"/>
      <c r="D11" s="9"/>
      <c r="E11" s="9"/>
      <c r="F11" s="14"/>
      <c r="G11" s="14"/>
      <c r="H11" s="14"/>
      <c r="I11" s="14"/>
      <c r="J11" s="14"/>
      <c r="K11" s="14"/>
      <c r="L11" s="14"/>
    </row>
    <row r="12" spans="1:93" ht="12.75" customHeight="1">
      <c r="A12" s="101" t="s">
        <v>227</v>
      </c>
      <c r="B12" s="101"/>
      <c r="C12" s="101"/>
      <c r="D12" s="101"/>
      <c r="E12" s="101"/>
      <c r="F12" s="102" t="s">
        <v>263</v>
      </c>
      <c r="G12" s="102"/>
      <c r="H12" s="102"/>
      <c r="I12" s="102"/>
      <c r="J12" s="102"/>
      <c r="K12" s="102"/>
      <c r="L12" s="102"/>
    </row>
    <row r="13" spans="1:93" ht="12.75" customHeight="1">
      <c r="A13" s="9"/>
      <c r="B13" s="9"/>
      <c r="C13" s="9"/>
      <c r="D13" s="9"/>
      <c r="E13" s="9"/>
      <c r="F13" s="14"/>
      <c r="G13" s="14"/>
      <c r="H13" s="14"/>
      <c r="I13" s="14"/>
      <c r="J13" s="14"/>
      <c r="K13" s="14"/>
      <c r="L13" s="14"/>
    </row>
    <row r="14" spans="1:93" ht="12.75" customHeight="1">
      <c r="A14" s="101" t="s">
        <v>228</v>
      </c>
      <c r="B14" s="101"/>
      <c r="C14" s="101"/>
      <c r="D14" s="101"/>
      <c r="E14" s="101"/>
      <c r="F14" s="102" t="str">
        <f ca="1">IF(Source!CZ12 &lt;&gt; "", Source!CZ12, "")</f>
        <v/>
      </c>
      <c r="G14" s="102"/>
      <c r="H14" s="102"/>
      <c r="I14" s="102"/>
      <c r="J14" s="102"/>
      <c r="K14" s="102"/>
      <c r="L14" s="102"/>
    </row>
    <row r="15" spans="1:93" ht="12.75" customHeight="1">
      <c r="A15" s="9"/>
      <c r="B15" s="9"/>
      <c r="C15" s="9"/>
      <c r="D15" s="9"/>
      <c r="E15" s="9"/>
      <c r="F15" s="14"/>
      <c r="G15" s="14"/>
      <c r="H15" s="14"/>
      <c r="I15" s="14"/>
      <c r="J15" s="14"/>
      <c r="K15" s="14"/>
      <c r="L15" s="13"/>
    </row>
    <row r="16" spans="1:93" ht="12.75" customHeight="1">
      <c r="A16" s="101" t="s">
        <v>229</v>
      </c>
      <c r="B16" s="101"/>
      <c r="C16" s="101"/>
      <c r="D16" s="101"/>
      <c r="E16" s="101"/>
      <c r="F16" s="102" t="str">
        <f ca="1">IF(Source!DA12 &lt;&gt; "", Source!DA12, "")</f>
        <v/>
      </c>
      <c r="G16" s="102"/>
      <c r="H16" s="102"/>
      <c r="I16" s="102"/>
      <c r="J16" s="102"/>
      <c r="K16" s="102"/>
      <c r="L16" s="102"/>
    </row>
    <row r="17" spans="1:92" ht="12.75" customHeight="1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92" ht="10.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92" ht="15.75" hidden="1" customHeight="1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</row>
    <row r="20" spans="1:92" ht="14.25" hidden="1" customHeight="1">
      <c r="A20" s="99" t="s">
        <v>230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</row>
    <row r="21" spans="1:92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>
      <c r="A22" s="103" t="str">
        <f ca="1">IF(Source!G12&lt;&gt;"Новый объект", Source!G12, "")</f>
        <v>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CN22" s="17" t="str">
        <f ca="1">IF(Source!G12&lt;&gt;"Новый объект", Source!G12, "")</f>
        <v>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v>
      </c>
    </row>
    <row r="23" spans="1:92" ht="14.25" customHeight="1">
      <c r="A23" s="99" t="s">
        <v>231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</row>
    <row r="24" spans="1:92" ht="14.25" customHeight="1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>
      <c r="A25" s="97" t="s">
        <v>324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</row>
    <row r="26" spans="1:92" ht="15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>
      <c r="A27" s="98" t="s">
        <v>325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</row>
    <row r="28" spans="1:92" ht="14.25" customHeight="1">
      <c r="A28" s="99" t="s">
        <v>232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</row>
    <row r="29" spans="1:92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>
      <c r="A31" s="11" t="s">
        <v>233</v>
      </c>
      <c r="B31" s="11"/>
      <c r="C31" s="23" t="s">
        <v>264</v>
      </c>
      <c r="D31" s="11" t="s">
        <v>234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>
      <c r="A32" s="11"/>
      <c r="B32" s="11"/>
      <c r="C32" s="24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>
      <c r="A33" s="11" t="s">
        <v>235</v>
      </c>
      <c r="B33" s="11"/>
      <c r="C33" s="100" t="s">
        <v>326</v>
      </c>
      <c r="D33" s="100"/>
      <c r="E33" s="100"/>
      <c r="F33" s="100"/>
      <c r="G33" s="100"/>
      <c r="H33" s="100"/>
      <c r="I33" s="100"/>
      <c r="J33" s="100"/>
      <c r="K33" s="100"/>
      <c r="L33" s="100"/>
    </row>
    <row r="34" spans="1:12" ht="12.75" customHeight="1">
      <c r="A34" s="25"/>
      <c r="B34" s="26"/>
      <c r="C34" s="99" t="s">
        <v>236</v>
      </c>
      <c r="D34" s="99"/>
      <c r="E34" s="99"/>
      <c r="F34" s="99"/>
      <c r="G34" s="99"/>
      <c r="H34" s="99"/>
      <c r="I34" s="99"/>
      <c r="J34" s="99"/>
      <c r="K34" s="99"/>
      <c r="L34" s="99"/>
    </row>
    <row r="35" spans="1:12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>
      <c r="A36" s="27" t="s">
        <v>265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>
      <c r="A38" s="27" t="s">
        <v>237</v>
      </c>
      <c r="B38" s="18"/>
      <c r="C38" s="83">
        <f ca="1">C41+C42+C43+C44</f>
        <v>9.52</v>
      </c>
      <c r="D38" s="84"/>
      <c r="E38" s="11" t="s">
        <v>238</v>
      </c>
      <c r="F38" s="15"/>
      <c r="G38" s="15"/>
      <c r="H38" s="15"/>
      <c r="I38" s="15"/>
      <c r="J38" s="15"/>
      <c r="K38" s="15"/>
      <c r="L38" s="18"/>
    </row>
    <row r="39" spans="1:12" ht="14.25" customHeight="1">
      <c r="A39" s="27"/>
      <c r="B39" s="18"/>
      <c r="C39" s="64"/>
      <c r="D39" s="29"/>
      <c r="E39" s="11"/>
      <c r="F39" s="15"/>
      <c r="G39" s="11" t="s">
        <v>239</v>
      </c>
      <c r="H39" s="18"/>
      <c r="I39" s="11"/>
      <c r="J39" s="11"/>
      <c r="K39" s="66">
        <f>ROUND(SUM(AR52:AR210)/1000, 2)</f>
        <v>4.53</v>
      </c>
      <c r="L39" s="11" t="s">
        <v>238</v>
      </c>
    </row>
    <row r="40" spans="1:12" ht="14.25" customHeight="1">
      <c r="A40" s="18"/>
      <c r="B40" s="30" t="s">
        <v>240</v>
      </c>
      <c r="C40" s="65"/>
      <c r="D40" s="18"/>
      <c r="E40" s="11"/>
      <c r="F40" s="15"/>
      <c r="G40" s="11" t="s">
        <v>241</v>
      </c>
      <c r="H40" s="18"/>
      <c r="I40" s="11"/>
      <c r="J40" s="11"/>
      <c r="K40" s="66">
        <f>ROUND(SUM(AT52:AT210)/1000, 2)</f>
        <v>0</v>
      </c>
      <c r="L40" s="11" t="s">
        <v>238</v>
      </c>
    </row>
    <row r="41" spans="1:12" ht="14.25" customHeight="1">
      <c r="A41" s="18"/>
      <c r="B41" s="27" t="s">
        <v>242</v>
      </c>
      <c r="C41" s="83">
        <f ca="1">ROUND((Source!F82)/1000, 2)</f>
        <v>0</v>
      </c>
      <c r="D41" s="84"/>
      <c r="E41" s="11" t="s">
        <v>238</v>
      </c>
      <c r="F41" s="15"/>
      <c r="G41" s="11" t="s">
        <v>243</v>
      </c>
      <c r="H41" s="18"/>
      <c r="I41" s="11"/>
      <c r="J41" s="29"/>
      <c r="K41" s="67">
        <f ca="1">Source!F87</f>
        <v>6.3257599999999998</v>
      </c>
      <c r="L41" s="11" t="s">
        <v>244</v>
      </c>
    </row>
    <row r="42" spans="1:12" ht="14.25" customHeight="1">
      <c r="A42" s="18"/>
      <c r="B42" s="27" t="s">
        <v>245</v>
      </c>
      <c r="C42" s="83">
        <f ca="1">ROUND((Source!F83)/1000, 2)</f>
        <v>0</v>
      </c>
      <c r="D42" s="84"/>
      <c r="E42" s="11" t="s">
        <v>238</v>
      </c>
      <c r="F42" s="15"/>
      <c r="G42" s="11" t="s">
        <v>246</v>
      </c>
      <c r="H42" s="18"/>
      <c r="I42" s="11"/>
      <c r="J42" s="31"/>
      <c r="K42" s="67">
        <f ca="1">Source!F88</f>
        <v>0</v>
      </c>
      <c r="L42" s="11" t="s">
        <v>244</v>
      </c>
    </row>
    <row r="43" spans="1:12" ht="14.25" customHeight="1">
      <c r="A43" s="18"/>
      <c r="B43" s="27" t="s">
        <v>247</v>
      </c>
      <c r="C43" s="83">
        <f ca="1">ROUND((Source!F74)/1000, 2)</f>
        <v>0</v>
      </c>
      <c r="D43" s="84"/>
      <c r="E43" s="11" t="s">
        <v>238</v>
      </c>
      <c r="F43" s="15"/>
      <c r="G43" s="11"/>
      <c r="H43" s="11"/>
      <c r="I43" s="11"/>
      <c r="J43" s="11"/>
      <c r="K43" s="15"/>
      <c r="L43" s="11"/>
    </row>
    <row r="44" spans="1:12" ht="14.25" customHeight="1">
      <c r="A44" s="18"/>
      <c r="B44" s="27" t="s">
        <v>248</v>
      </c>
      <c r="C44" s="83">
        <f ca="1">ROUND((Source!F84)/1000, 2)</f>
        <v>9.52</v>
      </c>
      <c r="D44" s="84"/>
      <c r="E44" s="11" t="s">
        <v>238</v>
      </c>
      <c r="F44" s="15"/>
      <c r="G44" s="11"/>
      <c r="H44" s="11"/>
      <c r="I44" s="11"/>
      <c r="J44" s="11"/>
      <c r="K44" s="15"/>
      <c r="L44" s="11"/>
    </row>
    <row r="45" spans="1:12" ht="14.2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>
      <c r="A46" s="85" t="s">
        <v>249</v>
      </c>
      <c r="B46" s="85" t="s">
        <v>250</v>
      </c>
      <c r="C46" s="85" t="s">
        <v>251</v>
      </c>
      <c r="D46" s="85" t="s">
        <v>252</v>
      </c>
      <c r="E46" s="88" t="s">
        <v>253</v>
      </c>
      <c r="F46" s="89"/>
      <c r="G46" s="90"/>
      <c r="H46" s="88" t="s">
        <v>254</v>
      </c>
      <c r="I46" s="89"/>
      <c r="J46" s="89"/>
      <c r="K46" s="89"/>
      <c r="L46" s="90"/>
    </row>
    <row r="47" spans="1:12" ht="12.75" customHeight="1">
      <c r="A47" s="86"/>
      <c r="B47" s="86"/>
      <c r="C47" s="86"/>
      <c r="D47" s="86"/>
      <c r="E47" s="91"/>
      <c r="F47" s="92"/>
      <c r="G47" s="93"/>
      <c r="H47" s="91"/>
      <c r="I47" s="92"/>
      <c r="J47" s="92"/>
      <c r="K47" s="92"/>
      <c r="L47" s="93"/>
    </row>
    <row r="48" spans="1:12" ht="12.75" customHeight="1">
      <c r="A48" s="86"/>
      <c r="B48" s="86"/>
      <c r="C48" s="86"/>
      <c r="D48" s="86"/>
      <c r="E48" s="91"/>
      <c r="F48" s="92"/>
      <c r="G48" s="93"/>
      <c r="H48" s="91"/>
      <c r="I48" s="92"/>
      <c r="J48" s="92"/>
      <c r="K48" s="92"/>
      <c r="L48" s="93"/>
    </row>
    <row r="49" spans="1:82" ht="12.75" customHeight="1">
      <c r="A49" s="86"/>
      <c r="B49" s="86"/>
      <c r="C49" s="86"/>
      <c r="D49" s="86"/>
      <c r="E49" s="94"/>
      <c r="F49" s="95"/>
      <c r="G49" s="96"/>
      <c r="H49" s="94"/>
      <c r="I49" s="95"/>
      <c r="J49" s="95"/>
      <c r="K49" s="95"/>
      <c r="L49" s="96"/>
    </row>
    <row r="50" spans="1:82" ht="51" customHeight="1">
      <c r="A50" s="87"/>
      <c r="B50" s="87"/>
      <c r="C50" s="87"/>
      <c r="D50" s="87"/>
      <c r="E50" s="33" t="s">
        <v>255</v>
      </c>
      <c r="F50" s="33" t="s">
        <v>256</v>
      </c>
      <c r="G50" s="33" t="s">
        <v>257</v>
      </c>
      <c r="H50" s="33" t="s">
        <v>258</v>
      </c>
      <c r="I50" s="33" t="s">
        <v>259</v>
      </c>
      <c r="J50" s="33" t="s">
        <v>260</v>
      </c>
      <c r="K50" s="33" t="s">
        <v>256</v>
      </c>
      <c r="L50" s="33" t="s">
        <v>261</v>
      </c>
    </row>
    <row r="51" spans="1:82" ht="14.25" customHeight="1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2" ht="16.5">
      <c r="A53" s="82" t="s">
        <v>266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</row>
    <row r="54" spans="1:82" ht="42.75">
      <c r="A54" s="37" t="s">
        <v>29</v>
      </c>
      <c r="B54" s="39" t="s">
        <v>267</v>
      </c>
      <c r="C54" s="39" t="str">
        <f ca="1">Source!G28</f>
        <v>Проверка наличия цепи между заземлителями и заземленными элементами</v>
      </c>
      <c r="D54" s="40" t="str">
        <f ca="1">Source!H28</f>
        <v>100 измерений</v>
      </c>
      <c r="E54" s="41">
        <f ca="1">Source!K28</f>
        <v>7.0000000000000007E-2</v>
      </c>
      <c r="F54" s="41"/>
      <c r="G54" s="41">
        <f ca="1">Source!I28</f>
        <v>7.0000000000000007E-2</v>
      </c>
      <c r="H54" s="43"/>
      <c r="I54" s="42"/>
      <c r="J54" s="43"/>
      <c r="K54" s="42"/>
      <c r="L54" s="43"/>
    </row>
    <row r="55" spans="1:82">
      <c r="B55" s="44" t="s">
        <v>217</v>
      </c>
      <c r="C55" s="81" t="s">
        <v>268</v>
      </c>
      <c r="D55" s="81"/>
      <c r="E55" s="81"/>
      <c r="F55" s="81"/>
      <c r="G55" s="81"/>
      <c r="H55" s="81"/>
      <c r="I55" s="81"/>
      <c r="J55" s="81"/>
      <c r="K55" s="81"/>
      <c r="L55" s="81"/>
    </row>
    <row r="56" spans="1:82">
      <c r="C56" s="45" t="str">
        <f ca="1">"Объем: "&amp;Source!I28&amp;"=7/"&amp;"100"</f>
        <v>Объем: 0,07=7/100</v>
      </c>
    </row>
    <row r="57" spans="1:82" ht="15">
      <c r="A57" s="38"/>
      <c r="B57" s="41">
        <v>1</v>
      </c>
      <c r="C57" s="38" t="s">
        <v>269</v>
      </c>
      <c r="D57" s="40" t="s">
        <v>244</v>
      </c>
      <c r="E57" s="46"/>
      <c r="F57" s="41"/>
      <c r="G57" s="41">
        <f ca="1">Source!U28</f>
        <v>0.72575999999999996</v>
      </c>
      <c r="H57" s="41"/>
      <c r="I57" s="41"/>
      <c r="J57" s="41"/>
      <c r="K57" s="41"/>
      <c r="L57" s="47">
        <f>SUM(L58:L59)-SUMIF(CE58:CE59, 1, L58:L59)</f>
        <v>520.29</v>
      </c>
    </row>
    <row r="58" spans="1:82" ht="14.25">
      <c r="A58" s="39"/>
      <c r="B58" s="39" t="s">
        <v>208</v>
      </c>
      <c r="C58" s="39" t="s">
        <v>209</v>
      </c>
      <c r="D58" s="40" t="s">
        <v>210</v>
      </c>
      <c r="E58" s="41">
        <v>6.48</v>
      </c>
      <c r="F58" s="41">
        <f>ROUND(0.8,7)</f>
        <v>0.8</v>
      </c>
      <c r="G58" s="41">
        <f ca="1">SmtRes!CX1</f>
        <v>0.36287999999999998</v>
      </c>
      <c r="H58" s="43"/>
      <c r="I58" s="42"/>
      <c r="J58" s="43">
        <f ca="1">SmtRes!CZ1</f>
        <v>724.95</v>
      </c>
      <c r="K58" s="42"/>
      <c r="L58" s="43">
        <f ca="1">SmtRes!DI1</f>
        <v>263.07</v>
      </c>
    </row>
    <row r="59" spans="1:82" ht="14.25">
      <c r="A59" s="39"/>
      <c r="B59" s="39" t="s">
        <v>211</v>
      </c>
      <c r="C59" s="48" t="s">
        <v>212</v>
      </c>
      <c r="D59" s="49" t="s">
        <v>210</v>
      </c>
      <c r="E59" s="50">
        <v>6.48</v>
      </c>
      <c r="F59" s="50">
        <f>ROUND(0.8,7)</f>
        <v>0.8</v>
      </c>
      <c r="G59" s="50">
        <f ca="1">SmtRes!CX2</f>
        <v>0.36287999999999998</v>
      </c>
      <c r="H59" s="51"/>
      <c r="I59" s="52"/>
      <c r="J59" s="51">
        <f ca="1">SmtRes!CZ2</f>
        <v>708.84</v>
      </c>
      <c r="K59" s="52"/>
      <c r="L59" s="51">
        <f ca="1">SmtRes!DI2</f>
        <v>257.22000000000003</v>
      </c>
    </row>
    <row r="60" spans="1:82" ht="15">
      <c r="A60" s="39"/>
      <c r="B60" s="39"/>
      <c r="C60" s="54" t="s">
        <v>118</v>
      </c>
      <c r="D60" s="40"/>
      <c r="E60" s="41"/>
      <c r="F60" s="41"/>
      <c r="G60" s="41"/>
      <c r="H60" s="43"/>
      <c r="I60" s="42"/>
      <c r="J60" s="43"/>
      <c r="K60" s="42"/>
      <c r="L60" s="43">
        <f>L57</f>
        <v>520.29</v>
      </c>
    </row>
    <row r="61" spans="1:82" ht="14.25">
      <c r="A61" s="39"/>
      <c r="B61" s="39"/>
      <c r="C61" s="39" t="s">
        <v>270</v>
      </c>
      <c r="D61" s="40"/>
      <c r="E61" s="41"/>
      <c r="F61" s="41"/>
      <c r="G61" s="41"/>
      <c r="H61" s="43"/>
      <c r="I61" s="42"/>
      <c r="J61" s="43"/>
      <c r="K61" s="42"/>
      <c r="L61" s="43">
        <f>SUM(AR54:AR64)+SUM(AS54:AS64)+SUM(AT54:AT64)+SUM(AU54:AU64)+SUM(AV54:AV64)</f>
        <v>520.29</v>
      </c>
    </row>
    <row r="62" spans="1:82" ht="14.25">
      <c r="A62" s="39"/>
      <c r="B62" s="39" t="s">
        <v>39</v>
      </c>
      <c r="C62" s="39" t="s">
        <v>271</v>
      </c>
      <c r="D62" s="40" t="s">
        <v>272</v>
      </c>
      <c r="E62" s="41">
        <f ca="1">Source!BZ28</f>
        <v>74</v>
      </c>
      <c r="F62" s="41"/>
      <c r="G62" s="41">
        <f ca="1">Source!AT28</f>
        <v>74</v>
      </c>
      <c r="H62" s="43"/>
      <c r="I62" s="42"/>
      <c r="J62" s="43"/>
      <c r="K62" s="42"/>
      <c r="L62" s="43">
        <f ca="1">SUM(AZ54:AZ64)</f>
        <v>385.01</v>
      </c>
    </row>
    <row r="63" spans="1:82" ht="14.25">
      <c r="A63" s="48"/>
      <c r="B63" s="48" t="s">
        <v>40</v>
      </c>
      <c r="C63" s="48" t="s">
        <v>273</v>
      </c>
      <c r="D63" s="49" t="s">
        <v>272</v>
      </c>
      <c r="E63" s="50">
        <f ca="1">Source!CA28</f>
        <v>36</v>
      </c>
      <c r="F63" s="50"/>
      <c r="G63" s="50">
        <f ca="1">Source!AU28</f>
        <v>36</v>
      </c>
      <c r="H63" s="51"/>
      <c r="I63" s="52"/>
      <c r="J63" s="51"/>
      <c r="K63" s="52"/>
      <c r="L63" s="51">
        <f ca="1">SUM(BA54:BA64)</f>
        <v>187.3</v>
      </c>
    </row>
    <row r="64" spans="1:82" ht="15">
      <c r="C64" s="79" t="s">
        <v>274</v>
      </c>
      <c r="D64" s="79"/>
      <c r="E64" s="79"/>
      <c r="F64" s="79"/>
      <c r="G64" s="79"/>
      <c r="H64" s="79"/>
      <c r="I64" s="80">
        <f ca="1">IF(E54&lt;&gt;0,K64/E54, 0)</f>
        <v>15608.571428571426</v>
      </c>
      <c r="J64" s="80"/>
      <c r="K64" s="80">
        <f ca="1">L57+L62+L63</f>
        <v>1092.5999999999999</v>
      </c>
      <c r="L64" s="80"/>
      <c r="AD64">
        <f ca="1">ROUND((Source!AT28/100)*((ROUND(SUMIF(SmtRes!AQ1:'SmtRes'!AQ2,"=1",SmtRes!AD1:'SmtRes'!AD2)*Source!I28, 2)+ROUND(SUMIF(SmtRes!AQ1:'SmtRes'!AQ2,"=1",SmtRes!AC1:'SmtRes'!AC2)*Source!I28, 2))), 2)</f>
        <v>74.27</v>
      </c>
      <c r="AE64">
        <f ca="1">ROUND((Source!AU28/100)*((ROUND(SUMIF(SmtRes!AQ1:'SmtRes'!AQ2,"=1",SmtRes!AD1:'SmtRes'!AD2)*Source!I28, 2)+ROUND(SUMIF(SmtRes!AQ1:'SmtRes'!AQ2,"=1",SmtRes!AC1:'SmtRes'!AC2)*Source!I28, 2))), 2)</f>
        <v>36.130000000000003</v>
      </c>
      <c r="AN64" s="53">
        <f ca="1">L57+L62+L63</f>
        <v>1092.5999999999999</v>
      </c>
      <c r="AO64">
        <f>0</f>
        <v>0</v>
      </c>
      <c r="AQ64" t="s">
        <v>275</v>
      </c>
      <c r="AR64" s="53">
        <f>L57</f>
        <v>520.29</v>
      </c>
      <c r="AT64">
        <f>0</f>
        <v>0</v>
      </c>
      <c r="AV64" t="s">
        <v>275</v>
      </c>
      <c r="AW64">
        <f>0</f>
        <v>0</v>
      </c>
      <c r="AZ64">
        <f ca="1">Source!X28</f>
        <v>385.01</v>
      </c>
      <c r="BA64">
        <f ca="1">Source!Y28</f>
        <v>187.3</v>
      </c>
      <c r="BT64" s="53">
        <f ca="1">K64</f>
        <v>1092.5999999999999</v>
      </c>
      <c r="BW64">
        <f ca="1">ROUND(K64*80/100, 2)</f>
        <v>874.08</v>
      </c>
      <c r="BX64" s="53">
        <f ca="1">K64-BW64</f>
        <v>218.51999999999987</v>
      </c>
      <c r="CB64">
        <f ca="1">Source!BM28</f>
        <v>200001</v>
      </c>
      <c r="CC64" t="str">
        <f ca="1">Source!E28</f>
        <v>1</v>
      </c>
      <c r="CD64">
        <v>4</v>
      </c>
    </row>
    <row r="65" spans="1:82" ht="28.5">
      <c r="A65" s="37" t="s">
        <v>41</v>
      </c>
      <c r="B65" s="39" t="s">
        <v>276</v>
      </c>
      <c r="C65" s="39" t="str">
        <f ca="1">Source!G29</f>
        <v>Измерение сопротивления растеканию тока: заземлителя</v>
      </c>
      <c r="D65" s="40" t="str">
        <f ca="1">Source!H29</f>
        <v>измерение</v>
      </c>
      <c r="E65" s="41">
        <f ca="1">Source!K29</f>
        <v>7</v>
      </c>
      <c r="F65" s="41"/>
      <c r="G65" s="41">
        <f ca="1">Source!I29</f>
        <v>7</v>
      </c>
      <c r="H65" s="43"/>
      <c r="I65" s="42"/>
      <c r="J65" s="43"/>
      <c r="K65" s="42"/>
      <c r="L65" s="43"/>
    </row>
    <row r="66" spans="1:82">
      <c r="B66" s="44" t="s">
        <v>217</v>
      </c>
      <c r="C66" s="81" t="s">
        <v>268</v>
      </c>
      <c r="D66" s="81"/>
      <c r="E66" s="81"/>
      <c r="F66" s="81"/>
      <c r="G66" s="81"/>
      <c r="H66" s="81"/>
      <c r="I66" s="81"/>
      <c r="J66" s="81"/>
      <c r="K66" s="81"/>
      <c r="L66" s="81"/>
    </row>
    <row r="67" spans="1:82" ht="15">
      <c r="A67" s="38"/>
      <c r="B67" s="41">
        <v>1</v>
      </c>
      <c r="C67" s="38" t="s">
        <v>269</v>
      </c>
      <c r="D67" s="40" t="s">
        <v>244</v>
      </c>
      <c r="E67" s="46"/>
      <c r="F67" s="41"/>
      <c r="G67" s="41">
        <f ca="1">Source!U29</f>
        <v>5.6</v>
      </c>
      <c r="H67" s="41"/>
      <c r="I67" s="41"/>
      <c r="J67" s="41"/>
      <c r="K67" s="41"/>
      <c r="L67" s="47">
        <f>SUM(L68:L69)-SUMIF(CE68:CE69, 1, L68:L69)</f>
        <v>4014.6099999999997</v>
      </c>
    </row>
    <row r="68" spans="1:82" ht="14.25">
      <c r="A68" s="39"/>
      <c r="B68" s="39" t="s">
        <v>208</v>
      </c>
      <c r="C68" s="39" t="s">
        <v>209</v>
      </c>
      <c r="D68" s="40" t="s">
        <v>210</v>
      </c>
      <c r="E68" s="41">
        <v>0.5</v>
      </c>
      <c r="F68" s="41">
        <f>ROUND(0.8,7)</f>
        <v>0.8</v>
      </c>
      <c r="G68" s="41">
        <f ca="1">SmtRes!CX3</f>
        <v>2.8</v>
      </c>
      <c r="H68" s="43"/>
      <c r="I68" s="42"/>
      <c r="J68" s="43">
        <f ca="1">SmtRes!CZ3</f>
        <v>724.95</v>
      </c>
      <c r="K68" s="42"/>
      <c r="L68" s="43">
        <f ca="1">SmtRes!DI3</f>
        <v>2029.86</v>
      </c>
    </row>
    <row r="69" spans="1:82" ht="14.25">
      <c r="A69" s="39"/>
      <c r="B69" s="39" t="s">
        <v>211</v>
      </c>
      <c r="C69" s="48" t="s">
        <v>212</v>
      </c>
      <c r="D69" s="49" t="s">
        <v>210</v>
      </c>
      <c r="E69" s="50">
        <v>0.5</v>
      </c>
      <c r="F69" s="50">
        <f>ROUND(0.8,7)</f>
        <v>0.8</v>
      </c>
      <c r="G69" s="50">
        <f ca="1">SmtRes!CX4</f>
        <v>2.8</v>
      </c>
      <c r="H69" s="51"/>
      <c r="I69" s="52"/>
      <c r="J69" s="51">
        <f ca="1">SmtRes!CZ4</f>
        <v>708.84</v>
      </c>
      <c r="K69" s="52"/>
      <c r="L69" s="51">
        <f ca="1">SmtRes!DI4</f>
        <v>1984.75</v>
      </c>
    </row>
    <row r="70" spans="1:82" ht="15">
      <c r="A70" s="39"/>
      <c r="B70" s="39"/>
      <c r="C70" s="54" t="s">
        <v>118</v>
      </c>
      <c r="D70" s="40"/>
      <c r="E70" s="41"/>
      <c r="F70" s="41"/>
      <c r="G70" s="41"/>
      <c r="H70" s="43"/>
      <c r="I70" s="42"/>
      <c r="J70" s="43"/>
      <c r="K70" s="42"/>
      <c r="L70" s="43">
        <f>L67</f>
        <v>4014.6099999999997</v>
      </c>
    </row>
    <row r="71" spans="1:82" ht="14.25">
      <c r="A71" s="39"/>
      <c r="B71" s="39"/>
      <c r="C71" s="39" t="s">
        <v>270</v>
      </c>
      <c r="D71" s="40"/>
      <c r="E71" s="41"/>
      <c r="F71" s="41"/>
      <c r="G71" s="41"/>
      <c r="H71" s="43"/>
      <c r="I71" s="42"/>
      <c r="J71" s="43"/>
      <c r="K71" s="42"/>
      <c r="L71" s="43">
        <f>SUM(AR65:AR74)+SUM(AS65:AS74)+SUM(AT65:AT74)+SUM(AU65:AU74)+SUM(AV65:AV74)</f>
        <v>4014.6099999999997</v>
      </c>
    </row>
    <row r="72" spans="1:82" ht="14.25">
      <c r="A72" s="39"/>
      <c r="B72" s="39" t="s">
        <v>39</v>
      </c>
      <c r="C72" s="39" t="s">
        <v>271</v>
      </c>
      <c r="D72" s="40" t="s">
        <v>272</v>
      </c>
      <c r="E72" s="41">
        <f ca="1">Source!BZ29</f>
        <v>74</v>
      </c>
      <c r="F72" s="41"/>
      <c r="G72" s="41">
        <f ca="1">Source!AT29</f>
        <v>74</v>
      </c>
      <c r="H72" s="43"/>
      <c r="I72" s="42"/>
      <c r="J72" s="43"/>
      <c r="K72" s="42"/>
      <c r="L72" s="43">
        <f ca="1">SUM(AZ65:AZ74)</f>
        <v>2970.81</v>
      </c>
    </row>
    <row r="73" spans="1:82" ht="14.25">
      <c r="A73" s="48"/>
      <c r="B73" s="48" t="s">
        <v>40</v>
      </c>
      <c r="C73" s="48" t="s">
        <v>273</v>
      </c>
      <c r="D73" s="49" t="s">
        <v>272</v>
      </c>
      <c r="E73" s="50">
        <f ca="1">Source!CA29</f>
        <v>36</v>
      </c>
      <c r="F73" s="50"/>
      <c r="G73" s="50">
        <f ca="1">Source!AU29</f>
        <v>36</v>
      </c>
      <c r="H73" s="51"/>
      <c r="I73" s="52"/>
      <c r="J73" s="51"/>
      <c r="K73" s="52"/>
      <c r="L73" s="51">
        <f ca="1">SUM(BA65:BA74)</f>
        <v>1445.26</v>
      </c>
    </row>
    <row r="74" spans="1:82" ht="15">
      <c r="C74" s="79" t="s">
        <v>274</v>
      </c>
      <c r="D74" s="79"/>
      <c r="E74" s="79"/>
      <c r="F74" s="79"/>
      <c r="G74" s="79"/>
      <c r="H74" s="79"/>
      <c r="I74" s="80">
        <f ca="1">IF(E65&lt;&gt;0,K74/E65, 0)</f>
        <v>1204.3828571428571</v>
      </c>
      <c r="J74" s="80"/>
      <c r="K74" s="80">
        <f ca="1">L67+L72+L73</f>
        <v>8430.68</v>
      </c>
      <c r="L74" s="80"/>
      <c r="AD74">
        <f ca="1">ROUND((Source!AT29/100)*((ROUND(SUMIF(SmtRes!AQ3:'SmtRes'!AQ4,"=1",SmtRes!AD3:'SmtRes'!AD4)*Source!I29, 2)+ROUND(SUMIF(SmtRes!AQ3:'SmtRes'!AQ4,"=1",SmtRes!AC3:'SmtRes'!AC4)*Source!I29, 2))), 2)</f>
        <v>7427.03</v>
      </c>
      <c r="AE74">
        <f ca="1">ROUND((Source!AU29/100)*((ROUND(SUMIF(SmtRes!AQ3:'SmtRes'!AQ4,"=1",SmtRes!AD3:'SmtRes'!AD4)*Source!I29, 2)+ROUND(SUMIF(SmtRes!AQ3:'SmtRes'!AQ4,"=1",SmtRes!AC3:'SmtRes'!AC4)*Source!I29, 2))), 2)</f>
        <v>3613.15</v>
      </c>
      <c r="AN74" s="53">
        <f ca="1">L67+L72+L73</f>
        <v>8430.68</v>
      </c>
      <c r="AO74">
        <f>0</f>
        <v>0</v>
      </c>
      <c r="AQ74" t="s">
        <v>275</v>
      </c>
      <c r="AR74" s="53">
        <f>L67</f>
        <v>4014.6099999999997</v>
      </c>
      <c r="AT74">
        <f>0</f>
        <v>0</v>
      </c>
      <c r="AV74" t="s">
        <v>275</v>
      </c>
      <c r="AW74">
        <f>0</f>
        <v>0</v>
      </c>
      <c r="AZ74">
        <f ca="1">Source!X29</f>
        <v>2970.81</v>
      </c>
      <c r="BA74">
        <f ca="1">Source!Y29</f>
        <v>1445.26</v>
      </c>
      <c r="BT74" s="53">
        <f ca="1">K74</f>
        <v>8430.68</v>
      </c>
      <c r="BW74">
        <f ca="1">ROUND(K74*80/100, 2)</f>
        <v>6744.54</v>
      </c>
      <c r="BX74" s="53">
        <f ca="1">K74-BW74</f>
        <v>1686.1400000000003</v>
      </c>
      <c r="CB74">
        <f ca="1">Source!BM29</f>
        <v>200001</v>
      </c>
      <c r="CC74" t="str">
        <f ca="1">Source!E29</f>
        <v>2</v>
      </c>
      <c r="CD74">
        <v>4</v>
      </c>
    </row>
    <row r="76" spans="1:82" ht="15">
      <c r="A76" s="58"/>
      <c r="B76" s="59"/>
      <c r="C76" s="75" t="s">
        <v>277</v>
      </c>
      <c r="D76" s="75"/>
      <c r="E76" s="75"/>
      <c r="F76" s="75"/>
      <c r="G76" s="75"/>
      <c r="H76" s="75"/>
      <c r="I76" s="47"/>
      <c r="J76" s="58"/>
      <c r="K76" s="60"/>
      <c r="L76" s="47">
        <f>L78+L79+L85+L89</f>
        <v>4534.8999999999996</v>
      </c>
    </row>
    <row r="77" spans="1:82" ht="14.25">
      <c r="A77" s="55"/>
      <c r="B77" s="57"/>
      <c r="C77" s="77" t="s">
        <v>278</v>
      </c>
      <c r="D77" s="73"/>
      <c r="E77" s="73"/>
      <c r="F77" s="73"/>
      <c r="G77" s="73"/>
      <c r="H77" s="73"/>
      <c r="I77" s="43"/>
      <c r="J77" s="55"/>
      <c r="K77" s="41"/>
      <c r="L77" s="43"/>
    </row>
    <row r="78" spans="1:82" ht="14.25">
      <c r="A78" s="55"/>
      <c r="B78" s="57"/>
      <c r="C78" s="73" t="s">
        <v>279</v>
      </c>
      <c r="D78" s="73"/>
      <c r="E78" s="73"/>
      <c r="F78" s="73"/>
      <c r="G78" s="73"/>
      <c r="H78" s="73"/>
      <c r="I78" s="43"/>
      <c r="J78" s="55"/>
      <c r="K78" s="41"/>
      <c r="L78" s="43">
        <f>SUM(AR53:AR74)</f>
        <v>4534.8999999999996</v>
      </c>
    </row>
    <row r="79" spans="1:82" ht="14.25" hidden="1">
      <c r="A79" s="55"/>
      <c r="B79" s="57"/>
      <c r="C79" s="73" t="s">
        <v>280</v>
      </c>
      <c r="D79" s="73"/>
      <c r="E79" s="73"/>
      <c r="F79" s="73"/>
      <c r="G79" s="73"/>
      <c r="H79" s="73"/>
      <c r="I79" s="43"/>
      <c r="J79" s="55"/>
      <c r="K79" s="41"/>
      <c r="L79" s="43">
        <f>L81+L84+L83</f>
        <v>0</v>
      </c>
    </row>
    <row r="80" spans="1:82" ht="14.25" hidden="1">
      <c r="A80" s="55"/>
      <c r="B80" s="57"/>
      <c r="C80" s="77" t="s">
        <v>281</v>
      </c>
      <c r="D80" s="73"/>
      <c r="E80" s="73"/>
      <c r="F80" s="73"/>
      <c r="G80" s="73"/>
      <c r="H80" s="73"/>
      <c r="I80" s="43"/>
      <c r="J80" s="55"/>
      <c r="K80" s="41"/>
      <c r="L80" s="43"/>
    </row>
    <row r="81" spans="1:12" ht="14.25" hidden="1">
      <c r="A81" s="55"/>
      <c r="B81" s="57"/>
      <c r="C81" s="73" t="s">
        <v>280</v>
      </c>
      <c r="D81" s="73"/>
      <c r="E81" s="73"/>
      <c r="F81" s="73"/>
      <c r="G81" s="73"/>
      <c r="H81" s="73"/>
      <c r="I81" s="43"/>
      <c r="J81" s="55"/>
      <c r="K81" s="41"/>
      <c r="L81" s="43">
        <f>SUM(AO53:AO74)</f>
        <v>0</v>
      </c>
    </row>
    <row r="82" spans="1:12" ht="14.25" hidden="1">
      <c r="A82" s="55"/>
      <c r="B82" s="57"/>
      <c r="C82" s="77" t="s">
        <v>282</v>
      </c>
      <c r="D82" s="73"/>
      <c r="E82" s="73"/>
      <c r="F82" s="73"/>
      <c r="G82" s="73"/>
      <c r="H82" s="73"/>
      <c r="I82" s="43"/>
      <c r="J82" s="55"/>
      <c r="K82" s="41"/>
      <c r="L82" s="43"/>
    </row>
    <row r="83" spans="1:12" ht="14.25" hidden="1">
      <c r="A83" s="55"/>
      <c r="B83" s="57"/>
      <c r="C83" s="73" t="s">
        <v>302</v>
      </c>
      <c r="D83" s="73"/>
      <c r="E83" s="73"/>
      <c r="F83" s="73"/>
      <c r="G83" s="73"/>
      <c r="H83" s="73"/>
      <c r="I83" s="43"/>
      <c r="J83" s="55"/>
      <c r="K83" s="41"/>
      <c r="L83" s="43">
        <f>SUM(AT53:AT74)</f>
        <v>0</v>
      </c>
    </row>
    <row r="84" spans="1:12" ht="14.25" hidden="1">
      <c r="A84" s="55"/>
      <c r="B84" s="57"/>
      <c r="C84" s="73" t="s">
        <v>283</v>
      </c>
      <c r="D84" s="73"/>
      <c r="E84" s="73"/>
      <c r="F84" s="73"/>
      <c r="G84" s="73"/>
      <c r="H84" s="73"/>
      <c r="I84" s="43"/>
      <c r="J84" s="55"/>
      <c r="K84" s="41"/>
      <c r="L84" s="43">
        <f>SUM(AV53:AV74)</f>
        <v>0</v>
      </c>
    </row>
    <row r="85" spans="1:12" ht="14.25" hidden="1">
      <c r="A85" s="55"/>
      <c r="B85" s="57"/>
      <c r="C85" s="73" t="s">
        <v>284</v>
      </c>
      <c r="D85" s="73"/>
      <c r="E85" s="73"/>
      <c r="F85" s="73"/>
      <c r="G85" s="73"/>
      <c r="H85" s="73"/>
      <c r="I85" s="43"/>
      <c r="J85" s="55"/>
      <c r="K85" s="41"/>
      <c r="L85" s="43">
        <f>L87+L88</f>
        <v>0</v>
      </c>
    </row>
    <row r="86" spans="1:12" ht="14.25" hidden="1">
      <c r="A86" s="55"/>
      <c r="B86" s="57"/>
      <c r="C86" s="77" t="s">
        <v>281</v>
      </c>
      <c r="D86" s="73"/>
      <c r="E86" s="73"/>
      <c r="F86" s="73"/>
      <c r="G86" s="73"/>
      <c r="H86" s="73"/>
      <c r="I86" s="43"/>
      <c r="J86" s="55"/>
      <c r="K86" s="41"/>
      <c r="L86" s="43"/>
    </row>
    <row r="87" spans="1:12" ht="14.25" hidden="1">
      <c r="A87" s="55"/>
      <c r="B87" s="57"/>
      <c r="C87" s="73" t="s">
        <v>285</v>
      </c>
      <c r="D87" s="73"/>
      <c r="E87" s="73"/>
      <c r="F87" s="73"/>
      <c r="G87" s="73"/>
      <c r="H87" s="73"/>
      <c r="I87" s="43"/>
      <c r="J87" s="55"/>
      <c r="K87" s="41"/>
      <c r="L87" s="43">
        <f>SUM(AW53:AW74)-SUM(BK53:BK74)</f>
        <v>0</v>
      </c>
    </row>
    <row r="88" spans="1:12" ht="14.25" hidden="1">
      <c r="A88" s="55"/>
      <c r="B88" s="57"/>
      <c r="C88" s="73" t="s">
        <v>286</v>
      </c>
      <c r="D88" s="73"/>
      <c r="E88" s="73"/>
      <c r="F88" s="73"/>
      <c r="G88" s="73"/>
      <c r="H88" s="73"/>
      <c r="I88" s="43"/>
      <c r="J88" s="55"/>
      <c r="K88" s="41"/>
      <c r="L88" s="43">
        <f>SUM(BC53:BC74)</f>
        <v>0</v>
      </c>
    </row>
    <row r="89" spans="1:12" ht="14.25" hidden="1">
      <c r="A89" s="55"/>
      <c r="B89" s="57"/>
      <c r="C89" s="73" t="s">
        <v>287</v>
      </c>
      <c r="D89" s="73"/>
      <c r="E89" s="73"/>
      <c r="F89" s="73"/>
      <c r="G89" s="73"/>
      <c r="H89" s="73"/>
      <c r="I89" s="43"/>
      <c r="J89" s="55"/>
      <c r="K89" s="41"/>
      <c r="L89" s="43">
        <f>SUM(BB53:BB74)</f>
        <v>0</v>
      </c>
    </row>
    <row r="90" spans="1:12" ht="14.25">
      <c r="A90" s="55"/>
      <c r="B90" s="57"/>
      <c r="C90" s="73" t="s">
        <v>288</v>
      </c>
      <c r="D90" s="73"/>
      <c r="E90" s="73"/>
      <c r="F90" s="73"/>
      <c r="G90" s="73"/>
      <c r="H90" s="73"/>
      <c r="I90" s="43"/>
      <c r="J90" s="55"/>
      <c r="K90" s="41"/>
      <c r="L90" s="43">
        <f>SUM(AR53:AR74)+SUM(AT53:AT74)+SUM(AV53:AV74)</f>
        <v>4534.8999999999996</v>
      </c>
    </row>
    <row r="91" spans="1:12" ht="14.25">
      <c r="A91" s="55"/>
      <c r="B91" s="57"/>
      <c r="C91" s="73" t="s">
        <v>289</v>
      </c>
      <c r="D91" s="73"/>
      <c r="E91" s="73"/>
      <c r="F91" s="73"/>
      <c r="G91" s="73"/>
      <c r="H91" s="73"/>
      <c r="I91" s="43"/>
      <c r="J91" s="55"/>
      <c r="K91" s="41"/>
      <c r="L91" s="43">
        <f ca="1">SUM(AZ53:AZ74)</f>
        <v>3355.8199999999997</v>
      </c>
    </row>
    <row r="92" spans="1:12" ht="14.25">
      <c r="A92" s="55"/>
      <c r="B92" s="57"/>
      <c r="C92" s="73" t="s">
        <v>290</v>
      </c>
      <c r="D92" s="73"/>
      <c r="E92" s="73"/>
      <c r="F92" s="73"/>
      <c r="G92" s="73"/>
      <c r="H92" s="73"/>
      <c r="I92" s="43"/>
      <c r="J92" s="55"/>
      <c r="K92" s="41"/>
      <c r="L92" s="43">
        <f ca="1">SUM(BA53:BA74)</f>
        <v>1632.56</v>
      </c>
    </row>
    <row r="93" spans="1:12" ht="14.25" hidden="1">
      <c r="A93" s="55"/>
      <c r="B93" s="57"/>
      <c r="C93" s="73" t="s">
        <v>291</v>
      </c>
      <c r="D93" s="73"/>
      <c r="E93" s="73"/>
      <c r="F93" s="73"/>
      <c r="G93" s="73"/>
      <c r="H93" s="73"/>
      <c r="I93" s="43"/>
      <c r="J93" s="55"/>
      <c r="K93" s="41"/>
      <c r="L93" s="43">
        <f>L95+L96</f>
        <v>0</v>
      </c>
    </row>
    <row r="94" spans="1:12" ht="14.25" hidden="1">
      <c r="A94" s="55"/>
      <c r="B94" s="57"/>
      <c r="C94" s="77" t="s">
        <v>278</v>
      </c>
      <c r="D94" s="73"/>
      <c r="E94" s="73"/>
      <c r="F94" s="73"/>
      <c r="G94" s="73"/>
      <c r="H94" s="73"/>
      <c r="I94" s="43"/>
      <c r="J94" s="55"/>
      <c r="K94" s="41"/>
      <c r="L94" s="43"/>
    </row>
    <row r="95" spans="1:12" ht="14.25" hidden="1">
      <c r="A95" s="55"/>
      <c r="B95" s="57"/>
      <c r="C95" s="73" t="s">
        <v>292</v>
      </c>
      <c r="D95" s="73"/>
      <c r="E95" s="73"/>
      <c r="F95" s="73"/>
      <c r="G95" s="73"/>
      <c r="H95" s="73"/>
      <c r="I95" s="43"/>
      <c r="J95" s="55"/>
      <c r="K95" s="41"/>
      <c r="L95" s="43">
        <f>SUM(BK53:BK74)</f>
        <v>0</v>
      </c>
    </row>
    <row r="96" spans="1:12" ht="14.25" hidden="1">
      <c r="A96" s="55"/>
      <c r="B96" s="57"/>
      <c r="C96" s="73" t="s">
        <v>293</v>
      </c>
      <c r="D96" s="73"/>
      <c r="E96" s="73"/>
      <c r="F96" s="73"/>
      <c r="G96" s="73"/>
      <c r="H96" s="73"/>
      <c r="I96" s="43"/>
      <c r="J96" s="55"/>
      <c r="K96" s="41"/>
      <c r="L96" s="43">
        <f>SUM(BD53:BD74)</f>
        <v>0</v>
      </c>
    </row>
    <row r="97" spans="1:12" ht="14.25" hidden="1">
      <c r="A97" s="55"/>
      <c r="B97" s="57"/>
      <c r="C97" s="73" t="s">
        <v>294</v>
      </c>
      <c r="D97" s="73"/>
      <c r="E97" s="73"/>
      <c r="F97" s="73"/>
      <c r="G97" s="73"/>
      <c r="H97" s="73"/>
      <c r="I97" s="43"/>
      <c r="J97" s="55"/>
      <c r="K97" s="41"/>
      <c r="L97" s="43"/>
    </row>
    <row r="98" spans="1:12" ht="14.25" hidden="1">
      <c r="A98" s="55"/>
      <c r="B98" s="57"/>
      <c r="C98" s="73" t="s">
        <v>294</v>
      </c>
      <c r="D98" s="73"/>
      <c r="E98" s="73"/>
      <c r="F98" s="73"/>
      <c r="G98" s="73"/>
      <c r="H98" s="73"/>
      <c r="I98" s="43"/>
      <c r="J98" s="55"/>
      <c r="K98" s="41"/>
      <c r="L98" s="43">
        <f>SUM(BQ53:BQ74)</f>
        <v>0</v>
      </c>
    </row>
    <row r="99" spans="1:12" ht="14.25" hidden="1">
      <c r="A99" s="55"/>
      <c r="B99" s="57"/>
      <c r="C99" s="73" t="s">
        <v>295</v>
      </c>
      <c r="D99" s="73"/>
      <c r="E99" s="73"/>
      <c r="F99" s="73"/>
      <c r="G99" s="73"/>
      <c r="H99" s="73"/>
      <c r="I99" s="43"/>
      <c r="J99" s="55"/>
      <c r="K99" s="41"/>
      <c r="L99" s="43">
        <f>SUM(BO53:BO74)</f>
        <v>0</v>
      </c>
    </row>
    <row r="100" spans="1:12" ht="15">
      <c r="A100" s="58"/>
      <c r="B100" s="59"/>
      <c r="C100" s="75" t="s">
        <v>296</v>
      </c>
      <c r="D100" s="75"/>
      <c r="E100" s="75"/>
      <c r="F100" s="75"/>
      <c r="G100" s="75"/>
      <c r="H100" s="75"/>
      <c r="I100" s="47"/>
      <c r="J100" s="58"/>
      <c r="K100" s="60"/>
      <c r="L100" s="47">
        <f ca="1">L76+L91+L92+L93+L98+L99</f>
        <v>9523.2799999999988</v>
      </c>
    </row>
    <row r="101" spans="1:12" ht="14.25">
      <c r="A101" s="55"/>
      <c r="B101" s="57"/>
      <c r="C101" s="77" t="s">
        <v>297</v>
      </c>
      <c r="D101" s="73"/>
      <c r="E101" s="73"/>
      <c r="F101" s="73"/>
      <c r="G101" s="73"/>
      <c r="H101" s="73"/>
      <c r="I101" s="43"/>
      <c r="J101" s="55"/>
      <c r="K101" s="41"/>
      <c r="L101" s="43"/>
    </row>
    <row r="102" spans="1:12" ht="14.25" hidden="1">
      <c r="A102" s="55"/>
      <c r="B102" s="57"/>
      <c r="C102" s="73" t="s">
        <v>298</v>
      </c>
      <c r="D102" s="73"/>
      <c r="E102" s="73"/>
      <c r="F102" s="73"/>
      <c r="G102" s="73"/>
      <c r="H102" s="73"/>
      <c r="I102" s="43"/>
      <c r="J102" s="55"/>
      <c r="K102" s="41"/>
      <c r="L102" s="43">
        <f>SUM(AX53:AX74)</f>
        <v>0</v>
      </c>
    </row>
    <row r="103" spans="1:12" ht="14.25" hidden="1">
      <c r="A103" s="55"/>
      <c r="B103" s="57"/>
      <c r="C103" s="73" t="s">
        <v>299</v>
      </c>
      <c r="D103" s="73"/>
      <c r="E103" s="73"/>
      <c r="F103" s="73"/>
      <c r="G103" s="73"/>
      <c r="H103" s="73"/>
      <c r="I103" s="43"/>
      <c r="J103" s="55"/>
      <c r="K103" s="41"/>
      <c r="L103" s="43">
        <f>SUM(AY53:AY74)</f>
        <v>0</v>
      </c>
    </row>
    <row r="104" spans="1:12" ht="14.25">
      <c r="A104" s="55"/>
      <c r="B104" s="57"/>
      <c r="C104" s="73" t="s">
        <v>300</v>
      </c>
      <c r="D104" s="73"/>
      <c r="E104" s="73"/>
      <c r="F104" s="74"/>
      <c r="G104" s="46">
        <f ca="1">Source!F57</f>
        <v>6.3257599999999998</v>
      </c>
      <c r="H104" s="55"/>
      <c r="I104" s="55"/>
      <c r="J104" s="55"/>
      <c r="K104" s="55"/>
      <c r="L104" s="55"/>
    </row>
    <row r="105" spans="1:12" ht="14.25" hidden="1" customHeight="1">
      <c r="A105" s="55"/>
      <c r="B105" s="57"/>
      <c r="C105" s="73" t="s">
        <v>301</v>
      </c>
      <c r="D105" s="73"/>
      <c r="E105" s="73"/>
      <c r="F105" s="74"/>
      <c r="G105" s="46">
        <f ca="1">Source!F58</f>
        <v>0</v>
      </c>
      <c r="H105" s="55"/>
      <c r="I105" s="55"/>
      <c r="J105" s="55"/>
      <c r="K105" s="55"/>
      <c r="L105" s="55"/>
    </row>
    <row r="108" spans="1:12" ht="15">
      <c r="A108" s="61"/>
      <c r="B108" s="62"/>
      <c r="C108" s="78" t="s">
        <v>303</v>
      </c>
      <c r="D108" s="78"/>
      <c r="E108" s="78"/>
      <c r="F108" s="78"/>
      <c r="G108" s="78"/>
      <c r="H108" s="78"/>
      <c r="I108" s="56"/>
      <c r="J108" s="61"/>
      <c r="K108" s="63"/>
      <c r="L108" s="56"/>
    </row>
    <row r="110" spans="1:12" ht="15" hidden="1">
      <c r="A110" s="58"/>
      <c r="B110" s="59"/>
      <c r="C110" s="75" t="s">
        <v>304</v>
      </c>
      <c r="D110" s="75"/>
      <c r="E110" s="75"/>
      <c r="F110" s="75"/>
      <c r="G110" s="75"/>
      <c r="H110" s="75"/>
      <c r="I110" s="47"/>
      <c r="J110" s="58"/>
      <c r="K110" s="60"/>
      <c r="L110" s="47">
        <f ca="1">L112+L127+L128</f>
        <v>0</v>
      </c>
    </row>
    <row r="111" spans="1:12" ht="14.25" hidden="1">
      <c r="A111" s="55"/>
      <c r="B111" s="57"/>
      <c r="C111" s="77" t="s">
        <v>278</v>
      </c>
      <c r="D111" s="73"/>
      <c r="E111" s="73"/>
      <c r="F111" s="73"/>
      <c r="G111" s="73"/>
      <c r="H111" s="73"/>
      <c r="I111" s="43"/>
      <c r="J111" s="55"/>
      <c r="K111" s="41"/>
      <c r="L111" s="43"/>
    </row>
    <row r="112" spans="1:12" ht="14.25" hidden="1">
      <c r="A112" s="55"/>
      <c r="B112" s="57"/>
      <c r="C112" s="73" t="s">
        <v>305</v>
      </c>
      <c r="D112" s="73"/>
      <c r="E112" s="73"/>
      <c r="F112" s="73"/>
      <c r="G112" s="73"/>
      <c r="H112" s="73"/>
      <c r="I112" s="43"/>
      <c r="J112" s="55"/>
      <c r="K112" s="41"/>
      <c r="L112" s="43">
        <f>L114+L115+L121+L125</f>
        <v>0</v>
      </c>
    </row>
    <row r="113" spans="1:12" ht="14.25" hidden="1">
      <c r="A113" s="55"/>
      <c r="B113" s="57"/>
      <c r="C113" s="77" t="s">
        <v>278</v>
      </c>
      <c r="D113" s="73"/>
      <c r="E113" s="73"/>
      <c r="F113" s="73"/>
      <c r="G113" s="73"/>
      <c r="H113" s="73"/>
      <c r="I113" s="43"/>
      <c r="J113" s="55"/>
      <c r="K113" s="41"/>
      <c r="L113" s="43"/>
    </row>
    <row r="114" spans="1:12" ht="14.25" hidden="1">
      <c r="A114" s="55"/>
      <c r="B114" s="57"/>
      <c r="C114" s="73" t="s">
        <v>306</v>
      </c>
      <c r="D114" s="73"/>
      <c r="E114" s="73"/>
      <c r="F114" s="73"/>
      <c r="G114" s="73"/>
      <c r="H114" s="73"/>
      <c r="I114" s="43"/>
      <c r="J114" s="55"/>
      <c r="K114" s="41"/>
      <c r="L114" s="43">
        <f>SUMIF(CD52:CD106, 1, AR52:AR106)</f>
        <v>0</v>
      </c>
    </row>
    <row r="115" spans="1:12" ht="14.25" hidden="1">
      <c r="A115" s="55"/>
      <c r="B115" s="57"/>
      <c r="C115" s="73" t="s">
        <v>280</v>
      </c>
      <c r="D115" s="73"/>
      <c r="E115" s="73"/>
      <c r="F115" s="73"/>
      <c r="G115" s="73"/>
      <c r="H115" s="73"/>
      <c r="I115" s="43"/>
      <c r="J115" s="55"/>
      <c r="K115" s="41"/>
      <c r="L115" s="43">
        <f>L117+L120+L119</f>
        <v>0</v>
      </c>
    </row>
    <row r="116" spans="1:12" ht="14.25" hidden="1">
      <c r="A116" s="55"/>
      <c r="B116" s="57"/>
      <c r="C116" s="77" t="s">
        <v>281</v>
      </c>
      <c r="D116" s="73"/>
      <c r="E116" s="73"/>
      <c r="F116" s="73"/>
      <c r="G116" s="73"/>
      <c r="H116" s="73"/>
      <c r="I116" s="43"/>
      <c r="J116" s="55"/>
      <c r="K116" s="41"/>
      <c r="L116" s="43"/>
    </row>
    <row r="117" spans="1:12" ht="14.25" hidden="1">
      <c r="A117" s="55"/>
      <c r="B117" s="57"/>
      <c r="C117" s="73" t="s">
        <v>280</v>
      </c>
      <c r="D117" s="73"/>
      <c r="E117" s="73"/>
      <c r="F117" s="73"/>
      <c r="G117" s="73"/>
      <c r="H117" s="73"/>
      <c r="I117" s="43"/>
      <c r="J117" s="55"/>
      <c r="K117" s="41"/>
      <c r="L117" s="43">
        <f>SUMIF(CD52:CD106, 1, AO52:AO106)</f>
        <v>0</v>
      </c>
    </row>
    <row r="118" spans="1:12" ht="14.25" hidden="1">
      <c r="A118" s="55"/>
      <c r="B118" s="57"/>
      <c r="C118" s="77" t="s">
        <v>282</v>
      </c>
      <c r="D118" s="73"/>
      <c r="E118" s="73"/>
      <c r="F118" s="73"/>
      <c r="G118" s="73"/>
      <c r="H118" s="73"/>
      <c r="I118" s="43"/>
      <c r="J118" s="55"/>
      <c r="K118" s="41"/>
      <c r="L118" s="43"/>
    </row>
    <row r="119" spans="1:12" ht="14.25" hidden="1">
      <c r="A119" s="55"/>
      <c r="B119" s="57"/>
      <c r="C119" s="73" t="s">
        <v>302</v>
      </c>
      <c r="D119" s="73"/>
      <c r="E119" s="73"/>
      <c r="F119" s="73"/>
      <c r="G119" s="73"/>
      <c r="H119" s="73"/>
      <c r="I119" s="43"/>
      <c r="J119" s="55"/>
      <c r="K119" s="41"/>
      <c r="L119" s="43">
        <f>SUMIF(CD52:CD106, 1, AT52:AT106)</f>
        <v>0</v>
      </c>
    </row>
    <row r="120" spans="1:12" ht="14.25" hidden="1">
      <c r="A120" s="55"/>
      <c r="B120" s="57"/>
      <c r="C120" s="73" t="s">
        <v>283</v>
      </c>
      <c r="D120" s="73"/>
      <c r="E120" s="73"/>
      <c r="F120" s="73"/>
      <c r="G120" s="73"/>
      <c r="H120" s="73"/>
      <c r="I120" s="43"/>
      <c r="J120" s="55"/>
      <c r="K120" s="41"/>
      <c r="L120" s="43">
        <f>SUMIF(CD52:CD106, 1, AV52:AV106)</f>
        <v>0</v>
      </c>
    </row>
    <row r="121" spans="1:12" ht="14.25" hidden="1">
      <c r="A121" s="55"/>
      <c r="B121" s="57"/>
      <c r="C121" s="73" t="s">
        <v>284</v>
      </c>
      <c r="D121" s="73"/>
      <c r="E121" s="73"/>
      <c r="F121" s="73"/>
      <c r="G121" s="73"/>
      <c r="H121" s="73"/>
      <c r="I121" s="43"/>
      <c r="J121" s="55"/>
      <c r="K121" s="41"/>
      <c r="L121" s="43">
        <f>L123+L124</f>
        <v>0</v>
      </c>
    </row>
    <row r="122" spans="1:12" ht="14.25" hidden="1">
      <c r="A122" s="55"/>
      <c r="B122" s="57"/>
      <c r="C122" s="77" t="s">
        <v>281</v>
      </c>
      <c r="D122" s="73"/>
      <c r="E122" s="73"/>
      <c r="F122" s="73"/>
      <c r="G122" s="73"/>
      <c r="H122" s="73"/>
      <c r="I122" s="43"/>
      <c r="J122" s="55"/>
      <c r="K122" s="41"/>
      <c r="L122" s="43"/>
    </row>
    <row r="123" spans="1:12" ht="14.25" hidden="1">
      <c r="A123" s="55"/>
      <c r="B123" s="57"/>
      <c r="C123" s="73" t="s">
        <v>285</v>
      </c>
      <c r="D123" s="73"/>
      <c r="E123" s="73"/>
      <c r="F123" s="73"/>
      <c r="G123" s="73"/>
      <c r="H123" s="73"/>
      <c r="I123" s="43"/>
      <c r="J123" s="55"/>
      <c r="K123" s="41"/>
      <c r="L123" s="43">
        <f>SUMIF(CD52:CD106, 1, AW52:AW106)-SUMIF(CD52:CD106, 1, BK52:BK106)</f>
        <v>0</v>
      </c>
    </row>
    <row r="124" spans="1:12" ht="14.25" hidden="1">
      <c r="A124" s="55"/>
      <c r="B124" s="57"/>
      <c r="C124" s="73" t="s">
        <v>286</v>
      </c>
      <c r="D124" s="73"/>
      <c r="E124" s="73"/>
      <c r="F124" s="73"/>
      <c r="G124" s="73"/>
      <c r="H124" s="73"/>
      <c r="I124" s="43"/>
      <c r="J124" s="55"/>
      <c r="K124" s="41"/>
      <c r="L124" s="43">
        <f>SUMIF(CD52:CD106, 1, BC52:BC106)</f>
        <v>0</v>
      </c>
    </row>
    <row r="125" spans="1:12" ht="14.25" hidden="1">
      <c r="A125" s="55"/>
      <c r="B125" s="57"/>
      <c r="C125" s="73" t="s">
        <v>287</v>
      </c>
      <c r="D125" s="73"/>
      <c r="E125" s="73"/>
      <c r="F125" s="73"/>
      <c r="G125" s="73"/>
      <c r="H125" s="73"/>
      <c r="I125" s="43"/>
      <c r="J125" s="55"/>
      <c r="K125" s="41"/>
      <c r="L125" s="43">
        <f>SUMIF(CD52:CD106, 1, BB52:BB106)</f>
        <v>0</v>
      </c>
    </row>
    <row r="126" spans="1:12" ht="14.25" hidden="1">
      <c r="A126" s="55"/>
      <c r="B126" s="57"/>
      <c r="C126" s="73" t="s">
        <v>307</v>
      </c>
      <c r="D126" s="73"/>
      <c r="E126" s="73"/>
      <c r="F126" s="73"/>
      <c r="G126" s="73"/>
      <c r="H126" s="73"/>
      <c r="I126" s="43"/>
      <c r="J126" s="55"/>
      <c r="K126" s="41"/>
      <c r="L126" s="43">
        <f>SUMIF(CD52:CD106, 1, AR52:AR106)+SUMIF(CD52:CD106, 1, AT52:AT106)+SUMIF(CD52:CD106, 1, AV52:AV106)</f>
        <v>0</v>
      </c>
    </row>
    <row r="127" spans="1:12" ht="14.25" hidden="1">
      <c r="A127" s="55"/>
      <c r="B127" s="57"/>
      <c r="C127" s="73" t="s">
        <v>308</v>
      </c>
      <c r="D127" s="73"/>
      <c r="E127" s="73"/>
      <c r="F127" s="73"/>
      <c r="G127" s="73"/>
      <c r="H127" s="73"/>
      <c r="I127" s="43"/>
      <c r="J127" s="55"/>
      <c r="K127" s="41"/>
      <c r="L127" s="43">
        <f ca="1">SUMIF(CD52:CD106, 1, AZ52:AZ106)</f>
        <v>0</v>
      </c>
    </row>
    <row r="128" spans="1:12" ht="14.25" hidden="1">
      <c r="A128" s="55"/>
      <c r="B128" s="57"/>
      <c r="C128" s="73" t="s">
        <v>309</v>
      </c>
      <c r="D128" s="73"/>
      <c r="E128" s="73"/>
      <c r="F128" s="73"/>
      <c r="G128" s="73"/>
      <c r="H128" s="73"/>
      <c r="I128" s="43"/>
      <c r="J128" s="55"/>
      <c r="K128" s="41"/>
      <c r="L128" s="43">
        <f ca="1">SUMIF(CD52:CD106, 1, BA52:BA106)</f>
        <v>0</v>
      </c>
    </row>
    <row r="129" spans="1:12" hidden="1"/>
    <row r="130" spans="1:12" ht="15" hidden="1">
      <c r="A130" s="58"/>
      <c r="B130" s="59"/>
      <c r="C130" s="75" t="s">
        <v>310</v>
      </c>
      <c r="D130" s="75"/>
      <c r="E130" s="75"/>
      <c r="F130" s="75"/>
      <c r="G130" s="75"/>
      <c r="H130" s="75"/>
      <c r="I130" s="47"/>
      <c r="J130" s="58"/>
      <c r="K130" s="60"/>
      <c r="L130" s="47">
        <f ca="1">L132+L147+L148</f>
        <v>0</v>
      </c>
    </row>
    <row r="131" spans="1:12" ht="14.25" hidden="1">
      <c r="A131" s="55"/>
      <c r="B131" s="57"/>
      <c r="C131" s="77" t="s">
        <v>278</v>
      </c>
      <c r="D131" s="73"/>
      <c r="E131" s="73"/>
      <c r="F131" s="73"/>
      <c r="G131" s="73"/>
      <c r="H131" s="73"/>
      <c r="I131" s="43"/>
      <c r="J131" s="55"/>
      <c r="K131" s="41"/>
      <c r="L131" s="43"/>
    </row>
    <row r="132" spans="1:12" ht="14.25" hidden="1">
      <c r="A132" s="55"/>
      <c r="B132" s="57"/>
      <c r="C132" s="73" t="s">
        <v>305</v>
      </c>
      <c r="D132" s="73"/>
      <c r="E132" s="73"/>
      <c r="F132" s="73"/>
      <c r="G132" s="73"/>
      <c r="H132" s="73"/>
      <c r="I132" s="43"/>
      <c r="J132" s="55"/>
      <c r="K132" s="41"/>
      <c r="L132" s="43">
        <f>L134+L135+L141+L145</f>
        <v>0</v>
      </c>
    </row>
    <row r="133" spans="1:12" ht="14.25" hidden="1">
      <c r="A133" s="55"/>
      <c r="B133" s="57"/>
      <c r="C133" s="77" t="s">
        <v>278</v>
      </c>
      <c r="D133" s="73"/>
      <c r="E133" s="73"/>
      <c r="F133" s="73"/>
      <c r="G133" s="73"/>
      <c r="H133" s="73"/>
      <c r="I133" s="43"/>
      <c r="J133" s="55"/>
      <c r="K133" s="41"/>
      <c r="L133" s="43"/>
    </row>
    <row r="134" spans="1:12" ht="14.25" hidden="1">
      <c r="A134" s="55"/>
      <c r="B134" s="57"/>
      <c r="C134" s="73" t="s">
        <v>306</v>
      </c>
      <c r="D134" s="73"/>
      <c r="E134" s="73"/>
      <c r="F134" s="73"/>
      <c r="G134" s="73"/>
      <c r="H134" s="73"/>
      <c r="I134" s="43"/>
      <c r="J134" s="55"/>
      <c r="K134" s="41"/>
      <c r="L134" s="43">
        <f>SUMIF(CD52:CD128, 2, AR52:AR128)</f>
        <v>0</v>
      </c>
    </row>
    <row r="135" spans="1:12" ht="14.25" hidden="1">
      <c r="A135" s="55"/>
      <c r="B135" s="57"/>
      <c r="C135" s="73" t="s">
        <v>280</v>
      </c>
      <c r="D135" s="73"/>
      <c r="E135" s="73"/>
      <c r="F135" s="73"/>
      <c r="G135" s="73"/>
      <c r="H135" s="73"/>
      <c r="I135" s="43"/>
      <c r="J135" s="55"/>
      <c r="K135" s="41"/>
      <c r="L135" s="43">
        <f>L137+L140+L139</f>
        <v>0</v>
      </c>
    </row>
    <row r="136" spans="1:12" ht="14.25" hidden="1">
      <c r="A136" s="55"/>
      <c r="B136" s="57"/>
      <c r="C136" s="77" t="s">
        <v>281</v>
      </c>
      <c r="D136" s="73"/>
      <c r="E136" s="73"/>
      <c r="F136" s="73"/>
      <c r="G136" s="73"/>
      <c r="H136" s="73"/>
      <c r="I136" s="43"/>
      <c r="J136" s="55"/>
      <c r="K136" s="41"/>
      <c r="L136" s="43"/>
    </row>
    <row r="137" spans="1:12" ht="14.25" hidden="1">
      <c r="A137" s="55"/>
      <c r="B137" s="57"/>
      <c r="C137" s="73" t="s">
        <v>280</v>
      </c>
      <c r="D137" s="73"/>
      <c r="E137" s="73"/>
      <c r="F137" s="73"/>
      <c r="G137" s="73"/>
      <c r="H137" s="73"/>
      <c r="I137" s="43"/>
      <c r="J137" s="55"/>
      <c r="K137" s="41"/>
      <c r="L137" s="43">
        <f>SUMIF(CD52:CD128, 2, AO52:AO128)</f>
        <v>0</v>
      </c>
    </row>
    <row r="138" spans="1:12" ht="14.25" hidden="1">
      <c r="A138" s="55"/>
      <c r="B138" s="57"/>
      <c r="C138" s="77" t="s">
        <v>282</v>
      </c>
      <c r="D138" s="73"/>
      <c r="E138" s="73"/>
      <c r="F138" s="73"/>
      <c r="G138" s="73"/>
      <c r="H138" s="73"/>
      <c r="I138" s="43"/>
      <c r="J138" s="55"/>
      <c r="K138" s="41"/>
      <c r="L138" s="43"/>
    </row>
    <row r="139" spans="1:12" ht="14.25" hidden="1">
      <c r="A139" s="55"/>
      <c r="B139" s="57"/>
      <c r="C139" s="73" t="s">
        <v>302</v>
      </c>
      <c r="D139" s="73"/>
      <c r="E139" s="73"/>
      <c r="F139" s="73"/>
      <c r="G139" s="73"/>
      <c r="H139" s="73"/>
      <c r="I139" s="43"/>
      <c r="J139" s="55"/>
      <c r="K139" s="41"/>
      <c r="L139" s="43">
        <f>SUMIF(CD52:CD128, 2, AT52:AT128)</f>
        <v>0</v>
      </c>
    </row>
    <row r="140" spans="1:12" ht="14.25" hidden="1">
      <c r="A140" s="55"/>
      <c r="B140" s="57"/>
      <c r="C140" s="73" t="s">
        <v>283</v>
      </c>
      <c r="D140" s="73"/>
      <c r="E140" s="73"/>
      <c r="F140" s="73"/>
      <c r="G140" s="73"/>
      <c r="H140" s="73"/>
      <c r="I140" s="43"/>
      <c r="J140" s="55"/>
      <c r="K140" s="41"/>
      <c r="L140" s="43">
        <f>SUMIF(CD52:CD128, 2, AV52:AV128)</f>
        <v>0</v>
      </c>
    </row>
    <row r="141" spans="1:12" ht="14.25" hidden="1">
      <c r="A141" s="55"/>
      <c r="B141" s="57"/>
      <c r="C141" s="73" t="s">
        <v>284</v>
      </c>
      <c r="D141" s="73"/>
      <c r="E141" s="73"/>
      <c r="F141" s="73"/>
      <c r="G141" s="73"/>
      <c r="H141" s="73"/>
      <c r="I141" s="43"/>
      <c r="J141" s="55"/>
      <c r="K141" s="41"/>
      <c r="L141" s="43">
        <f>L143+L144</f>
        <v>0</v>
      </c>
    </row>
    <row r="142" spans="1:12" ht="14.25" hidden="1">
      <c r="A142" s="55"/>
      <c r="B142" s="57"/>
      <c r="C142" s="77" t="s">
        <v>281</v>
      </c>
      <c r="D142" s="73"/>
      <c r="E142" s="73"/>
      <c r="F142" s="73"/>
      <c r="G142" s="73"/>
      <c r="H142" s="73"/>
      <c r="I142" s="43"/>
      <c r="J142" s="55"/>
      <c r="K142" s="41"/>
      <c r="L142" s="43"/>
    </row>
    <row r="143" spans="1:12" ht="14.25" hidden="1">
      <c r="A143" s="55"/>
      <c r="B143" s="57"/>
      <c r="C143" s="73" t="s">
        <v>285</v>
      </c>
      <c r="D143" s="73"/>
      <c r="E143" s="73"/>
      <c r="F143" s="73"/>
      <c r="G143" s="73"/>
      <c r="H143" s="73"/>
      <c r="I143" s="43"/>
      <c r="J143" s="55"/>
      <c r="K143" s="41"/>
      <c r="L143" s="43">
        <f>SUMIF(CD52:CD128, 2, AW52:AW128)-SUMIF(CD52:CD128, 2, BK52:BK128)</f>
        <v>0</v>
      </c>
    </row>
    <row r="144" spans="1:12" ht="14.25" hidden="1">
      <c r="A144" s="55"/>
      <c r="B144" s="57"/>
      <c r="C144" s="73" t="s">
        <v>286</v>
      </c>
      <c r="D144" s="73"/>
      <c r="E144" s="73"/>
      <c r="F144" s="73"/>
      <c r="G144" s="73"/>
      <c r="H144" s="73"/>
      <c r="I144" s="43"/>
      <c r="J144" s="55"/>
      <c r="K144" s="41"/>
      <c r="L144" s="43">
        <f>SUMIF(CD52:CD128, 2, BC52:BC128)</f>
        <v>0</v>
      </c>
    </row>
    <row r="145" spans="1:12" ht="14.25" hidden="1">
      <c r="A145" s="55"/>
      <c r="B145" s="57"/>
      <c r="C145" s="73" t="s">
        <v>287</v>
      </c>
      <c r="D145" s="73"/>
      <c r="E145" s="73"/>
      <c r="F145" s="73"/>
      <c r="G145" s="73"/>
      <c r="H145" s="73"/>
      <c r="I145" s="43"/>
      <c r="J145" s="55"/>
      <c r="K145" s="41"/>
      <c r="L145" s="43">
        <f>SUMIF(CD52:CD128, 2, BB52:BB128)</f>
        <v>0</v>
      </c>
    </row>
    <row r="146" spans="1:12" ht="14.25" hidden="1">
      <c r="A146" s="55"/>
      <c r="B146" s="57"/>
      <c r="C146" s="73" t="s">
        <v>307</v>
      </c>
      <c r="D146" s="73"/>
      <c r="E146" s="73"/>
      <c r="F146" s="73"/>
      <c r="G146" s="73"/>
      <c r="H146" s="73"/>
      <c r="I146" s="43"/>
      <c r="J146" s="55"/>
      <c r="K146" s="41"/>
      <c r="L146" s="43">
        <f>SUMIF(CD52:CD128, 2, AR52:AR128)+SUMIF(CD52:CD128, 2, AT52:AT128)+SUMIF(CD52:CD128, 2, AV52:AV128)</f>
        <v>0</v>
      </c>
    </row>
    <row r="147" spans="1:12" ht="14.25" hidden="1">
      <c r="A147" s="55"/>
      <c r="B147" s="57"/>
      <c r="C147" s="73" t="s">
        <v>308</v>
      </c>
      <c r="D147" s="73"/>
      <c r="E147" s="73"/>
      <c r="F147" s="73"/>
      <c r="G147" s="73"/>
      <c r="H147" s="73"/>
      <c r="I147" s="43"/>
      <c r="J147" s="55"/>
      <c r="K147" s="41"/>
      <c r="L147" s="43">
        <f ca="1">SUMIF(CD52:CD128, 2, AZ52:AZ128)</f>
        <v>0</v>
      </c>
    </row>
    <row r="148" spans="1:12" ht="14.25" hidden="1">
      <c r="A148" s="55"/>
      <c r="B148" s="57"/>
      <c r="C148" s="73" t="s">
        <v>309</v>
      </c>
      <c r="D148" s="73"/>
      <c r="E148" s="73"/>
      <c r="F148" s="73"/>
      <c r="G148" s="73"/>
      <c r="H148" s="73"/>
      <c r="I148" s="43"/>
      <c r="J148" s="55"/>
      <c r="K148" s="41"/>
      <c r="L148" s="43">
        <f ca="1">SUMIF(CD52:CD128, 2, BA52:BA128)</f>
        <v>0</v>
      </c>
    </row>
    <row r="149" spans="1:12" hidden="1"/>
    <row r="150" spans="1:12" ht="15" hidden="1">
      <c r="A150" s="58"/>
      <c r="B150" s="59"/>
      <c r="C150" s="75" t="s">
        <v>311</v>
      </c>
      <c r="D150" s="75"/>
      <c r="E150" s="75"/>
      <c r="F150" s="75"/>
      <c r="G150" s="75"/>
      <c r="H150" s="75"/>
      <c r="I150" s="47"/>
      <c r="J150" s="58"/>
      <c r="K150" s="60"/>
      <c r="L150" s="47">
        <f>L152+L153</f>
        <v>0</v>
      </c>
    </row>
    <row r="151" spans="1:12" ht="14.25" hidden="1">
      <c r="A151" s="55"/>
      <c r="B151" s="57"/>
      <c r="C151" s="77" t="s">
        <v>278</v>
      </c>
      <c r="D151" s="73"/>
      <c r="E151" s="73"/>
      <c r="F151" s="73"/>
      <c r="G151" s="73"/>
      <c r="H151" s="73"/>
      <c r="I151" s="43"/>
      <c r="J151" s="55"/>
      <c r="K151" s="41"/>
      <c r="L151" s="43"/>
    </row>
    <row r="152" spans="1:12" ht="14.25" hidden="1">
      <c r="A152" s="55"/>
      <c r="B152" s="57"/>
      <c r="C152" s="73" t="s">
        <v>292</v>
      </c>
      <c r="D152" s="73"/>
      <c r="E152" s="73"/>
      <c r="F152" s="73"/>
      <c r="G152" s="73"/>
      <c r="H152" s="73"/>
      <c r="I152" s="43"/>
      <c r="J152" s="55"/>
      <c r="K152" s="41"/>
      <c r="L152" s="43">
        <f>SUMIF(CD52:CD148, 3, BK52:BK148)</f>
        <v>0</v>
      </c>
    </row>
    <row r="153" spans="1:12" ht="14.25" hidden="1">
      <c r="A153" s="55"/>
      <c r="B153" s="57"/>
      <c r="C153" s="73" t="s">
        <v>293</v>
      </c>
      <c r="D153" s="73"/>
      <c r="E153" s="73"/>
      <c r="F153" s="73"/>
      <c r="G153" s="73"/>
      <c r="H153" s="73"/>
      <c r="I153" s="43"/>
      <c r="J153" s="55"/>
      <c r="K153" s="41"/>
      <c r="L153" s="43">
        <f>SUMIF(CD52:CD148, 3, BD52:BD148)</f>
        <v>0</v>
      </c>
    </row>
    <row r="155" spans="1:12" ht="15">
      <c r="A155" s="58"/>
      <c r="B155" s="59"/>
      <c r="C155" s="75" t="s">
        <v>312</v>
      </c>
      <c r="D155" s="75"/>
      <c r="E155" s="75"/>
      <c r="F155" s="75"/>
      <c r="G155" s="75"/>
      <c r="H155" s="75"/>
      <c r="I155" s="47"/>
      <c r="J155" s="58"/>
      <c r="K155" s="60"/>
      <c r="L155" s="47">
        <f ca="1">L163+L178+L179+L157+L158+L159+L160</f>
        <v>9523.2799999999988</v>
      </c>
    </row>
    <row r="156" spans="1:12" ht="14.25">
      <c r="A156" s="55"/>
      <c r="B156" s="57"/>
      <c r="C156" s="77" t="s">
        <v>278</v>
      </c>
      <c r="D156" s="73"/>
      <c r="E156" s="73"/>
      <c r="F156" s="73"/>
      <c r="G156" s="73"/>
      <c r="H156" s="73"/>
      <c r="I156" s="43"/>
      <c r="J156" s="55"/>
      <c r="K156" s="41"/>
      <c r="L156" s="43"/>
    </row>
    <row r="157" spans="1:12" ht="14.25" hidden="1">
      <c r="A157" s="55"/>
      <c r="B157" s="57"/>
      <c r="C157" s="73" t="s">
        <v>313</v>
      </c>
      <c r="D157" s="73"/>
      <c r="E157" s="73"/>
      <c r="F157" s="73"/>
      <c r="G157" s="73"/>
      <c r="H157" s="73"/>
      <c r="I157" s="43"/>
      <c r="J157" s="55"/>
      <c r="K157" s="41"/>
      <c r="L157" s="43"/>
    </row>
    <row r="158" spans="1:12" ht="14.25" hidden="1">
      <c r="A158" s="55"/>
      <c r="B158" s="57"/>
      <c r="C158" s="73" t="s">
        <v>313</v>
      </c>
      <c r="D158" s="73"/>
      <c r="E158" s="73"/>
      <c r="F158" s="73"/>
      <c r="G158" s="73"/>
      <c r="H158" s="73"/>
      <c r="I158" s="43"/>
      <c r="J158" s="55"/>
      <c r="K158" s="41"/>
      <c r="L158" s="43">
        <f>SUM(BQ52:BQ153)</f>
        <v>0</v>
      </c>
    </row>
    <row r="159" spans="1:12" ht="14.25" hidden="1">
      <c r="A159" s="55"/>
      <c r="B159" s="57"/>
      <c r="C159" s="73" t="s">
        <v>314</v>
      </c>
      <c r="D159" s="73"/>
      <c r="E159" s="73"/>
      <c r="F159" s="73"/>
      <c r="G159" s="73"/>
      <c r="H159" s="73"/>
      <c r="I159" s="43"/>
      <c r="J159" s="55"/>
      <c r="K159" s="41"/>
      <c r="L159" s="43">
        <f>SUMIF(CD52:CD153, 4, BB52:BB153)+SUMIF(CD52:CD153, 4, BC52:BC153)+SUMIF(CD52:CD153, 4, BD52:BD153)</f>
        <v>0</v>
      </c>
    </row>
    <row r="160" spans="1:12" ht="14.25" hidden="1">
      <c r="A160" s="55"/>
      <c r="B160" s="57"/>
      <c r="C160" s="73" t="s">
        <v>315</v>
      </c>
      <c r="D160" s="73"/>
      <c r="E160" s="73"/>
      <c r="F160" s="73"/>
      <c r="G160" s="73"/>
      <c r="H160" s="73"/>
      <c r="I160" s="43"/>
      <c r="J160" s="55"/>
      <c r="K160" s="41"/>
      <c r="L160" s="43">
        <f>SUM(BO52:BO153)</f>
        <v>0</v>
      </c>
    </row>
    <row r="161" spans="1:12" ht="14.25">
      <c r="A161" s="55"/>
      <c r="B161" s="57"/>
      <c r="C161" s="73" t="s">
        <v>28</v>
      </c>
      <c r="D161" s="73"/>
      <c r="E161" s="73"/>
      <c r="F161" s="73"/>
      <c r="G161" s="73"/>
      <c r="H161" s="73"/>
      <c r="I161" s="43"/>
      <c r="J161" s="55"/>
      <c r="K161" s="41"/>
      <c r="L161" s="43">
        <f ca="1">L163+L178+L179</f>
        <v>9523.2799999999988</v>
      </c>
    </row>
    <row r="162" spans="1:12" ht="14.25">
      <c r="A162" s="55"/>
      <c r="B162" s="57"/>
      <c r="C162" s="77" t="s">
        <v>278</v>
      </c>
      <c r="D162" s="73"/>
      <c r="E162" s="73"/>
      <c r="F162" s="73"/>
      <c r="G162" s="73"/>
      <c r="H162" s="73"/>
      <c r="I162" s="43"/>
      <c r="J162" s="55"/>
      <c r="K162" s="41"/>
      <c r="L162" s="43"/>
    </row>
    <row r="163" spans="1:12" ht="14.25">
      <c r="A163" s="55"/>
      <c r="B163" s="57"/>
      <c r="C163" s="73" t="s">
        <v>305</v>
      </c>
      <c r="D163" s="73"/>
      <c r="E163" s="73"/>
      <c r="F163" s="73"/>
      <c r="G163" s="73"/>
      <c r="H163" s="73"/>
      <c r="I163" s="43"/>
      <c r="J163" s="55"/>
      <c r="K163" s="41"/>
      <c r="L163" s="43">
        <f>L165+L166+L172+L176</f>
        <v>4534.8999999999996</v>
      </c>
    </row>
    <row r="164" spans="1:12" ht="14.25">
      <c r="A164" s="55"/>
      <c r="B164" s="57"/>
      <c r="C164" s="77" t="s">
        <v>278</v>
      </c>
      <c r="D164" s="73"/>
      <c r="E164" s="73"/>
      <c r="F164" s="73"/>
      <c r="G164" s="73"/>
      <c r="H164" s="73"/>
      <c r="I164" s="43"/>
      <c r="J164" s="55"/>
      <c r="K164" s="41"/>
      <c r="L164" s="43"/>
    </row>
    <row r="165" spans="1:12" ht="14.25">
      <c r="A165" s="55"/>
      <c r="B165" s="57"/>
      <c r="C165" s="73" t="s">
        <v>306</v>
      </c>
      <c r="D165" s="73"/>
      <c r="E165" s="73"/>
      <c r="F165" s="73"/>
      <c r="G165" s="73"/>
      <c r="H165" s="73"/>
      <c r="I165" s="43"/>
      <c r="J165" s="55"/>
      <c r="K165" s="41"/>
      <c r="L165" s="43">
        <f>SUMIF(CD52:CD153, 4, AR52:AR153)</f>
        <v>4534.8999999999996</v>
      </c>
    </row>
    <row r="166" spans="1:12" ht="14.25" hidden="1">
      <c r="A166" s="55"/>
      <c r="B166" s="57"/>
      <c r="C166" s="73" t="s">
        <v>280</v>
      </c>
      <c r="D166" s="73"/>
      <c r="E166" s="73"/>
      <c r="F166" s="73"/>
      <c r="G166" s="73"/>
      <c r="H166" s="73"/>
      <c r="I166" s="43"/>
      <c r="J166" s="55"/>
      <c r="K166" s="41"/>
      <c r="L166" s="43">
        <f>L168+L171+L170</f>
        <v>0</v>
      </c>
    </row>
    <row r="167" spans="1:12" ht="14.25" hidden="1">
      <c r="A167" s="55"/>
      <c r="B167" s="57"/>
      <c r="C167" s="77" t="s">
        <v>281</v>
      </c>
      <c r="D167" s="73"/>
      <c r="E167" s="73"/>
      <c r="F167" s="73"/>
      <c r="G167" s="73"/>
      <c r="H167" s="73"/>
      <c r="I167" s="43"/>
      <c r="J167" s="55"/>
      <c r="K167" s="41"/>
      <c r="L167" s="43"/>
    </row>
    <row r="168" spans="1:12" ht="14.25" hidden="1">
      <c r="A168" s="55"/>
      <c r="B168" s="57"/>
      <c r="C168" s="73" t="s">
        <v>280</v>
      </c>
      <c r="D168" s="73"/>
      <c r="E168" s="73"/>
      <c r="F168" s="73"/>
      <c r="G168" s="73"/>
      <c r="H168" s="73"/>
      <c r="I168" s="43"/>
      <c r="J168" s="55"/>
      <c r="K168" s="41"/>
      <c r="L168" s="43">
        <f>SUMIF(CD52:CD153, 4, AO52:AO153)</f>
        <v>0</v>
      </c>
    </row>
    <row r="169" spans="1:12" ht="14.25" hidden="1">
      <c r="A169" s="55"/>
      <c r="B169" s="57"/>
      <c r="C169" s="77" t="s">
        <v>282</v>
      </c>
      <c r="D169" s="73"/>
      <c r="E169" s="73"/>
      <c r="F169" s="73"/>
      <c r="G169" s="73"/>
      <c r="H169" s="73"/>
      <c r="I169" s="43"/>
      <c r="J169" s="55"/>
      <c r="K169" s="41"/>
      <c r="L169" s="43"/>
    </row>
    <row r="170" spans="1:12" ht="14.25" hidden="1">
      <c r="A170" s="55"/>
      <c r="B170" s="57"/>
      <c r="C170" s="73" t="s">
        <v>302</v>
      </c>
      <c r="D170" s="73"/>
      <c r="E170" s="73"/>
      <c r="F170" s="73"/>
      <c r="G170" s="73"/>
      <c r="H170" s="73"/>
      <c r="I170" s="43"/>
      <c r="J170" s="55"/>
      <c r="K170" s="41"/>
      <c r="L170" s="43">
        <f>SUMIF(CD52:CD153, 4, AT52:AT153)</f>
        <v>0</v>
      </c>
    </row>
    <row r="171" spans="1:12" ht="14.25" hidden="1">
      <c r="A171" s="55"/>
      <c r="B171" s="57"/>
      <c r="C171" s="73" t="s">
        <v>283</v>
      </c>
      <c r="D171" s="73"/>
      <c r="E171" s="73"/>
      <c r="F171" s="73"/>
      <c r="G171" s="73"/>
      <c r="H171" s="73"/>
      <c r="I171" s="43"/>
      <c r="J171" s="55"/>
      <c r="K171" s="41"/>
      <c r="L171" s="43">
        <f>SUMIF(CD52:CD153, 4, AV52:AV153)</f>
        <v>0</v>
      </c>
    </row>
    <row r="172" spans="1:12" ht="14.25" hidden="1">
      <c r="A172" s="55"/>
      <c r="B172" s="57"/>
      <c r="C172" s="73" t="s">
        <v>284</v>
      </c>
      <c r="D172" s="73"/>
      <c r="E172" s="73"/>
      <c r="F172" s="73"/>
      <c r="G172" s="73"/>
      <c r="H172" s="73"/>
      <c r="I172" s="43"/>
      <c r="J172" s="55"/>
      <c r="K172" s="41"/>
      <c r="L172" s="43">
        <f>L174+L175</f>
        <v>0</v>
      </c>
    </row>
    <row r="173" spans="1:12" ht="14.25" hidden="1">
      <c r="A173" s="55"/>
      <c r="B173" s="57"/>
      <c r="C173" s="77" t="s">
        <v>281</v>
      </c>
      <c r="D173" s="73"/>
      <c r="E173" s="73"/>
      <c r="F173" s="73"/>
      <c r="G173" s="73"/>
      <c r="H173" s="73"/>
      <c r="I173" s="43"/>
      <c r="J173" s="55"/>
      <c r="K173" s="41"/>
      <c r="L173" s="43"/>
    </row>
    <row r="174" spans="1:12" ht="14.25" hidden="1">
      <c r="A174" s="55"/>
      <c r="B174" s="57"/>
      <c r="C174" s="73" t="s">
        <v>285</v>
      </c>
      <c r="D174" s="73"/>
      <c r="E174" s="73"/>
      <c r="F174" s="73"/>
      <c r="G174" s="73"/>
      <c r="H174" s="73"/>
      <c r="I174" s="43"/>
      <c r="J174" s="55"/>
      <c r="K174" s="41"/>
      <c r="L174" s="43">
        <f>SUMIF(CD52:CD153, 4, AW52:AW153)-SUMIF(CD52:CD153, 4, BK52:BK153)</f>
        <v>0</v>
      </c>
    </row>
    <row r="175" spans="1:12" ht="14.25" hidden="1">
      <c r="A175" s="55"/>
      <c r="B175" s="57"/>
      <c r="C175" s="73" t="s">
        <v>286</v>
      </c>
      <c r="D175" s="73"/>
      <c r="E175" s="73"/>
      <c r="F175" s="73"/>
      <c r="G175" s="73"/>
      <c r="H175" s="73"/>
      <c r="I175" s="43"/>
      <c r="J175" s="55"/>
      <c r="K175" s="41"/>
      <c r="L175" s="43">
        <f>SUMIF(CD52:CD153, 4, BC52:BC153)</f>
        <v>0</v>
      </c>
    </row>
    <row r="176" spans="1:12" ht="14.25" hidden="1">
      <c r="A176" s="55"/>
      <c r="B176" s="57"/>
      <c r="C176" s="73" t="s">
        <v>287</v>
      </c>
      <c r="D176" s="73"/>
      <c r="E176" s="73"/>
      <c r="F176" s="73"/>
      <c r="G176" s="73"/>
      <c r="H176" s="73"/>
      <c r="I176" s="43"/>
      <c r="J176" s="55"/>
      <c r="K176" s="41"/>
      <c r="L176" s="43">
        <f>SUMIF(CD52:CD153, 4, BB52:BB153)</f>
        <v>0</v>
      </c>
    </row>
    <row r="177" spans="1:12" ht="14.25">
      <c r="A177" s="55"/>
      <c r="B177" s="57"/>
      <c r="C177" s="73" t="s">
        <v>307</v>
      </c>
      <c r="D177" s="73"/>
      <c r="E177" s="73"/>
      <c r="F177" s="73"/>
      <c r="G177" s="73"/>
      <c r="H177" s="73"/>
      <c r="I177" s="43"/>
      <c r="J177" s="55"/>
      <c r="K177" s="41"/>
      <c r="L177" s="43">
        <f>SUMIF(CD52:CD153, 4, AR52:AR153)+SUMIF(CD52:CD153, 4, AT52:AT153)+SUMIF(CD52:CD153, 4, AV52:AV153)</f>
        <v>4534.8999999999996</v>
      </c>
    </row>
    <row r="178" spans="1:12" ht="14.25">
      <c r="A178" s="55"/>
      <c r="B178" s="57"/>
      <c r="C178" s="73" t="s">
        <v>308</v>
      </c>
      <c r="D178" s="73"/>
      <c r="E178" s="73"/>
      <c r="F178" s="73"/>
      <c r="G178" s="73"/>
      <c r="H178" s="73"/>
      <c r="I178" s="43"/>
      <c r="J178" s="55"/>
      <c r="K178" s="41"/>
      <c r="L178" s="43">
        <f ca="1">SUMIF(CD52:CD153, 4, AZ52:AZ153)</f>
        <v>3355.8199999999997</v>
      </c>
    </row>
    <row r="179" spans="1:12" ht="14.25">
      <c r="A179" s="55"/>
      <c r="B179" s="57"/>
      <c r="C179" s="73" t="s">
        <v>309</v>
      </c>
      <c r="D179" s="73"/>
      <c r="E179" s="73"/>
      <c r="F179" s="73"/>
      <c r="G179" s="73"/>
      <c r="H179" s="73"/>
      <c r="I179" s="43"/>
      <c r="J179" s="55"/>
      <c r="K179" s="41"/>
      <c r="L179" s="43">
        <f ca="1">SUMIF(CD52:CD153, 4, BA52:BA153)</f>
        <v>1632.56</v>
      </c>
    </row>
    <row r="181" spans="1:12" ht="15">
      <c r="A181" s="58"/>
      <c r="B181" s="59"/>
      <c r="C181" s="75" t="s">
        <v>316</v>
      </c>
      <c r="D181" s="75"/>
      <c r="E181" s="75"/>
      <c r="F181" s="75"/>
      <c r="G181" s="75"/>
      <c r="H181" s="75"/>
      <c r="I181" s="47"/>
      <c r="J181" s="58"/>
      <c r="K181" s="60"/>
      <c r="L181" s="47">
        <f ca="1">L110+L130+L150+L155</f>
        <v>9523.2799999999988</v>
      </c>
    </row>
    <row r="182" spans="1:12" ht="14.25">
      <c r="A182" s="55"/>
      <c r="B182" s="57"/>
      <c r="C182" s="77" t="s">
        <v>278</v>
      </c>
      <c r="D182" s="73"/>
      <c r="E182" s="73"/>
      <c r="F182" s="73"/>
      <c r="G182" s="73"/>
      <c r="H182" s="73"/>
      <c r="I182" s="43"/>
      <c r="J182" s="55"/>
      <c r="K182" s="41"/>
      <c r="L182" s="43"/>
    </row>
    <row r="183" spans="1:12" ht="14.25">
      <c r="A183" s="55"/>
      <c r="B183" s="57"/>
      <c r="C183" s="73" t="s">
        <v>305</v>
      </c>
      <c r="D183" s="73"/>
      <c r="E183" s="73"/>
      <c r="F183" s="73"/>
      <c r="G183" s="73"/>
      <c r="H183" s="73"/>
      <c r="I183" s="43"/>
      <c r="J183" s="55"/>
      <c r="K183" s="41"/>
      <c r="L183" s="43">
        <f>L185+L186+L192+L196</f>
        <v>4534.8999999999996</v>
      </c>
    </row>
    <row r="184" spans="1:12" ht="14.25">
      <c r="A184" s="55"/>
      <c r="B184" s="57"/>
      <c r="C184" s="77" t="s">
        <v>278</v>
      </c>
      <c r="D184" s="73"/>
      <c r="E184" s="73"/>
      <c r="F184" s="73"/>
      <c r="G184" s="73"/>
      <c r="H184" s="73"/>
      <c r="I184" s="43"/>
      <c r="J184" s="55"/>
      <c r="K184" s="41"/>
      <c r="L184" s="43"/>
    </row>
    <row r="185" spans="1:12" ht="14.25">
      <c r="A185" s="55"/>
      <c r="B185" s="57"/>
      <c r="C185" s="73" t="s">
        <v>306</v>
      </c>
      <c r="D185" s="73"/>
      <c r="E185" s="73"/>
      <c r="F185" s="73"/>
      <c r="G185" s="73"/>
      <c r="H185" s="73"/>
      <c r="I185" s="43"/>
      <c r="J185" s="55"/>
      <c r="K185" s="41"/>
      <c r="L185" s="43">
        <f>SUM(AR52:AR179)</f>
        <v>4534.8999999999996</v>
      </c>
    </row>
    <row r="186" spans="1:12" ht="14.25" hidden="1">
      <c r="A186" s="55"/>
      <c r="B186" s="57"/>
      <c r="C186" s="73" t="s">
        <v>280</v>
      </c>
      <c r="D186" s="73"/>
      <c r="E186" s="73"/>
      <c r="F186" s="73"/>
      <c r="G186" s="73"/>
      <c r="H186" s="73"/>
      <c r="I186" s="43"/>
      <c r="J186" s="55"/>
      <c r="K186" s="41"/>
      <c r="L186" s="43">
        <f>L188+L191+L190</f>
        <v>0</v>
      </c>
    </row>
    <row r="187" spans="1:12" ht="14.25" hidden="1">
      <c r="A187" s="55"/>
      <c r="B187" s="57"/>
      <c r="C187" s="77" t="s">
        <v>281</v>
      </c>
      <c r="D187" s="73"/>
      <c r="E187" s="73"/>
      <c r="F187" s="73"/>
      <c r="G187" s="73"/>
      <c r="H187" s="73"/>
      <c r="I187" s="43"/>
      <c r="J187" s="55"/>
      <c r="K187" s="41"/>
      <c r="L187" s="43"/>
    </row>
    <row r="188" spans="1:12" ht="14.25" hidden="1">
      <c r="A188" s="55"/>
      <c r="B188" s="57"/>
      <c r="C188" s="73" t="s">
        <v>280</v>
      </c>
      <c r="D188" s="73"/>
      <c r="E188" s="73"/>
      <c r="F188" s="73"/>
      <c r="G188" s="73"/>
      <c r="H188" s="73"/>
      <c r="I188" s="43"/>
      <c r="J188" s="55"/>
      <c r="K188" s="41"/>
      <c r="L188" s="43">
        <f>SUM(AO52:AO179)</f>
        <v>0</v>
      </c>
    </row>
    <row r="189" spans="1:12" ht="14.25" hidden="1">
      <c r="A189" s="55"/>
      <c r="B189" s="57"/>
      <c r="C189" s="77" t="s">
        <v>282</v>
      </c>
      <c r="D189" s="73"/>
      <c r="E189" s="73"/>
      <c r="F189" s="73"/>
      <c r="G189" s="73"/>
      <c r="H189" s="73"/>
      <c r="I189" s="43"/>
      <c r="J189" s="55"/>
      <c r="K189" s="41"/>
      <c r="L189" s="43"/>
    </row>
    <row r="190" spans="1:12" ht="14.25" hidden="1">
      <c r="A190" s="55"/>
      <c r="B190" s="57"/>
      <c r="C190" s="73" t="s">
        <v>302</v>
      </c>
      <c r="D190" s="73"/>
      <c r="E190" s="73"/>
      <c r="F190" s="73"/>
      <c r="G190" s="73"/>
      <c r="H190" s="73"/>
      <c r="I190" s="43"/>
      <c r="J190" s="55"/>
      <c r="K190" s="41"/>
      <c r="L190" s="43">
        <f>SUM(AT52:AT179)</f>
        <v>0</v>
      </c>
    </row>
    <row r="191" spans="1:12" ht="14.25" hidden="1">
      <c r="A191" s="55"/>
      <c r="B191" s="57"/>
      <c r="C191" s="73" t="s">
        <v>283</v>
      </c>
      <c r="D191" s="73"/>
      <c r="E191" s="73"/>
      <c r="F191" s="73"/>
      <c r="G191" s="73"/>
      <c r="H191" s="73"/>
      <c r="I191" s="43"/>
      <c r="J191" s="55"/>
      <c r="K191" s="41"/>
      <c r="L191" s="43">
        <f>SUM(AV52:AV179)</f>
        <v>0</v>
      </c>
    </row>
    <row r="192" spans="1:12" ht="14.25" hidden="1">
      <c r="A192" s="55"/>
      <c r="B192" s="57"/>
      <c r="C192" s="73" t="s">
        <v>284</v>
      </c>
      <c r="D192" s="73"/>
      <c r="E192" s="73"/>
      <c r="F192" s="73"/>
      <c r="G192" s="73"/>
      <c r="H192" s="73"/>
      <c r="I192" s="43"/>
      <c r="J192" s="55"/>
      <c r="K192" s="41"/>
      <c r="L192" s="43">
        <f>L194+L195</f>
        <v>0</v>
      </c>
    </row>
    <row r="193" spans="1:12" ht="14.25" hidden="1">
      <c r="A193" s="55"/>
      <c r="B193" s="57"/>
      <c r="C193" s="77" t="s">
        <v>281</v>
      </c>
      <c r="D193" s="73"/>
      <c r="E193" s="73"/>
      <c r="F193" s="73"/>
      <c r="G193" s="73"/>
      <c r="H193" s="73"/>
      <c r="I193" s="43"/>
      <c r="J193" s="55"/>
      <c r="K193" s="41"/>
      <c r="L193" s="43"/>
    </row>
    <row r="194" spans="1:12" ht="14.25" hidden="1">
      <c r="A194" s="55"/>
      <c r="B194" s="57"/>
      <c r="C194" s="73" t="s">
        <v>285</v>
      </c>
      <c r="D194" s="73"/>
      <c r="E194" s="73"/>
      <c r="F194" s="73"/>
      <c r="G194" s="73"/>
      <c r="H194" s="73"/>
      <c r="I194" s="43"/>
      <c r="J194" s="55"/>
      <c r="K194" s="41"/>
      <c r="L194" s="43">
        <f>SUM(AW52:AW179)-SUM(BK52:BK179)</f>
        <v>0</v>
      </c>
    </row>
    <row r="195" spans="1:12" ht="14.25" hidden="1">
      <c r="A195" s="55"/>
      <c r="B195" s="57"/>
      <c r="C195" s="73" t="s">
        <v>286</v>
      </c>
      <c r="D195" s="73"/>
      <c r="E195" s="73"/>
      <c r="F195" s="73"/>
      <c r="G195" s="73"/>
      <c r="H195" s="73"/>
      <c r="I195" s="43"/>
      <c r="J195" s="55"/>
      <c r="K195" s="41"/>
      <c r="L195" s="43">
        <f>SUM(BC52:BC179)</f>
        <v>0</v>
      </c>
    </row>
    <row r="196" spans="1:12" ht="14.25" hidden="1">
      <c r="A196" s="55"/>
      <c r="B196" s="57"/>
      <c r="C196" s="73" t="s">
        <v>287</v>
      </c>
      <c r="D196" s="73"/>
      <c r="E196" s="73"/>
      <c r="F196" s="73"/>
      <c r="G196" s="73"/>
      <c r="H196" s="73"/>
      <c r="I196" s="43"/>
      <c r="J196" s="55"/>
      <c r="K196" s="41"/>
      <c r="L196" s="43">
        <f>SUM(BB52:BB179)</f>
        <v>0</v>
      </c>
    </row>
    <row r="197" spans="1:12" ht="14.25">
      <c r="A197" s="55"/>
      <c r="B197" s="57"/>
      <c r="C197" s="73" t="s">
        <v>288</v>
      </c>
      <c r="D197" s="73"/>
      <c r="E197" s="73"/>
      <c r="F197" s="73"/>
      <c r="G197" s="73"/>
      <c r="H197" s="73"/>
      <c r="I197" s="43"/>
      <c r="J197" s="55"/>
      <c r="K197" s="41"/>
      <c r="L197" s="43">
        <f>SUM(AR52:AR179)+SUM(AT52:AT179)+SUM(AV52:AV179)</f>
        <v>4534.8999999999996</v>
      </c>
    </row>
    <row r="198" spans="1:12" ht="14.25">
      <c r="A198" s="55"/>
      <c r="B198" s="57"/>
      <c r="C198" s="73" t="s">
        <v>289</v>
      </c>
      <c r="D198" s="73"/>
      <c r="E198" s="73"/>
      <c r="F198" s="73"/>
      <c r="G198" s="73"/>
      <c r="H198" s="73"/>
      <c r="I198" s="43"/>
      <c r="J198" s="55"/>
      <c r="K198" s="41"/>
      <c r="L198" s="43">
        <f ca="1">SUM(AZ52:AZ179)</f>
        <v>3355.8199999999997</v>
      </c>
    </row>
    <row r="199" spans="1:12" ht="14.25">
      <c r="A199" s="55"/>
      <c r="B199" s="57"/>
      <c r="C199" s="73" t="s">
        <v>290</v>
      </c>
      <c r="D199" s="73"/>
      <c r="E199" s="73"/>
      <c r="F199" s="73"/>
      <c r="G199" s="73"/>
      <c r="H199" s="73"/>
      <c r="I199" s="43"/>
      <c r="J199" s="55"/>
      <c r="K199" s="41"/>
      <c r="L199" s="43">
        <f ca="1">SUM(BA52:BA179)</f>
        <v>1632.56</v>
      </c>
    </row>
    <row r="200" spans="1:12" ht="14.25" hidden="1">
      <c r="A200" s="55"/>
      <c r="B200" s="57"/>
      <c r="C200" s="73" t="s">
        <v>317</v>
      </c>
      <c r="D200" s="73"/>
      <c r="E200" s="73"/>
      <c r="F200" s="73"/>
      <c r="G200" s="73"/>
      <c r="H200" s="73"/>
      <c r="I200" s="43"/>
      <c r="J200" s="55"/>
      <c r="K200" s="41"/>
      <c r="L200" s="43">
        <f>L202+L203</f>
        <v>0</v>
      </c>
    </row>
    <row r="201" spans="1:12" ht="14.25" hidden="1">
      <c r="A201" s="55"/>
      <c r="B201" s="57"/>
      <c r="C201" s="77" t="s">
        <v>278</v>
      </c>
      <c r="D201" s="73"/>
      <c r="E201" s="73"/>
      <c r="F201" s="73"/>
      <c r="G201" s="73"/>
      <c r="H201" s="73"/>
      <c r="I201" s="43"/>
      <c r="J201" s="55"/>
      <c r="K201" s="41"/>
      <c r="L201" s="43"/>
    </row>
    <row r="202" spans="1:12" ht="14.25" hidden="1">
      <c r="A202" s="55"/>
      <c r="B202" s="57"/>
      <c r="C202" s="73" t="s">
        <v>292</v>
      </c>
      <c r="D202" s="73"/>
      <c r="E202" s="73"/>
      <c r="F202" s="73"/>
      <c r="G202" s="73"/>
      <c r="H202" s="73"/>
      <c r="I202" s="43"/>
      <c r="J202" s="55"/>
      <c r="K202" s="41"/>
      <c r="L202" s="43">
        <f>SUM(BK52:BK179)</f>
        <v>0</v>
      </c>
    </row>
    <row r="203" spans="1:12" ht="14.25" hidden="1">
      <c r="A203" s="55"/>
      <c r="B203" s="57"/>
      <c r="C203" s="73" t="s">
        <v>293</v>
      </c>
      <c r="D203" s="73"/>
      <c r="E203" s="73"/>
      <c r="F203" s="73"/>
      <c r="G203" s="73"/>
      <c r="H203" s="73"/>
      <c r="I203" s="43"/>
      <c r="J203" s="55"/>
      <c r="K203" s="41"/>
      <c r="L203" s="43">
        <f>SUM(BD52:BD179)</f>
        <v>0</v>
      </c>
    </row>
    <row r="204" spans="1:12" ht="14.25">
      <c r="A204" s="55"/>
      <c r="B204" s="57"/>
      <c r="C204" s="73" t="s">
        <v>318</v>
      </c>
      <c r="D204" s="73"/>
      <c r="E204" s="73"/>
      <c r="F204" s="73"/>
      <c r="G204" s="73"/>
      <c r="H204" s="73"/>
      <c r="I204" s="43"/>
      <c r="J204" s="55"/>
      <c r="K204" s="41"/>
      <c r="L204" s="43">
        <f ca="1">L155</f>
        <v>9523.2799999999988</v>
      </c>
    </row>
    <row r="205" spans="1:12" ht="14.25">
      <c r="A205" s="55"/>
      <c r="B205" s="57"/>
      <c r="C205" s="75" t="s">
        <v>297</v>
      </c>
      <c r="D205" s="73"/>
      <c r="E205" s="73"/>
      <c r="F205" s="73"/>
      <c r="G205" s="73"/>
      <c r="H205" s="73"/>
      <c r="I205" s="43"/>
      <c r="J205" s="55"/>
      <c r="K205" s="41"/>
      <c r="L205" s="43"/>
    </row>
    <row r="206" spans="1:12" ht="14.25" hidden="1">
      <c r="A206" s="55"/>
      <c r="B206" s="57"/>
      <c r="C206" s="73" t="s">
        <v>298</v>
      </c>
      <c r="D206" s="73"/>
      <c r="E206" s="73"/>
      <c r="F206" s="73"/>
      <c r="G206" s="73"/>
      <c r="H206" s="73"/>
      <c r="I206" s="43"/>
      <c r="J206" s="55"/>
      <c r="K206" s="41"/>
      <c r="L206" s="43">
        <f>SUM(AX52:AX179)</f>
        <v>0</v>
      </c>
    </row>
    <row r="207" spans="1:12" ht="14.25" hidden="1">
      <c r="A207" s="55"/>
      <c r="B207" s="57"/>
      <c r="C207" s="73" t="s">
        <v>299</v>
      </c>
      <c r="D207" s="73"/>
      <c r="E207" s="73"/>
      <c r="F207" s="73"/>
      <c r="G207" s="73"/>
      <c r="H207" s="73"/>
      <c r="I207" s="43"/>
      <c r="J207" s="55"/>
      <c r="K207" s="41"/>
      <c r="L207" s="43">
        <f>SUM(AY52:AY179)</f>
        <v>0</v>
      </c>
    </row>
    <row r="208" spans="1:12" ht="14.25">
      <c r="A208" s="55"/>
      <c r="B208" s="57"/>
      <c r="C208" s="73" t="s">
        <v>300</v>
      </c>
      <c r="D208" s="73"/>
      <c r="E208" s="73"/>
      <c r="F208" s="74"/>
      <c r="G208" s="46">
        <f ca="1">Source!F87</f>
        <v>6.3257599999999998</v>
      </c>
      <c r="H208" s="55"/>
      <c r="I208" s="55"/>
      <c r="J208" s="55"/>
      <c r="K208" s="55"/>
      <c r="L208" s="55"/>
    </row>
    <row r="209" spans="1:12" ht="14.25" hidden="1" customHeight="1">
      <c r="A209" s="55"/>
      <c r="B209" s="57"/>
      <c r="C209" s="73" t="s">
        <v>301</v>
      </c>
      <c r="D209" s="73"/>
      <c r="E209" s="73"/>
      <c r="F209" s="74"/>
      <c r="G209" s="46">
        <f ca="1">Source!F88</f>
        <v>0</v>
      </c>
      <c r="H209" s="55"/>
      <c r="I209" s="55"/>
      <c r="J209" s="55"/>
      <c r="K209" s="55"/>
      <c r="L209" s="55"/>
    </row>
    <row r="213" spans="1:12" ht="14.25" customHeight="1">
      <c r="A213" s="68"/>
      <c r="B213" s="69" t="s">
        <v>319</v>
      </c>
      <c r="C213" s="71" t="str">
        <f ca="1">IF(Source!AC12&lt;&gt;"", Source!AC12," ")</f>
        <v>инженер-сметчик</v>
      </c>
      <c r="D213" s="32"/>
      <c r="E213" s="32"/>
      <c r="F213" s="32"/>
      <c r="G213" s="32"/>
      <c r="H213" s="70" t="str">
        <f ca="1">IF(Source!AB12&lt;&gt;"", Source!AB12," ")</f>
        <v>Гормакова О.Н</v>
      </c>
      <c r="I213" s="22"/>
      <c r="J213" s="22"/>
      <c r="K213" s="35"/>
      <c r="L213" s="35"/>
    </row>
    <row r="214" spans="1:12" ht="14.25" customHeight="1">
      <c r="A214" s="68"/>
      <c r="B214" s="72"/>
      <c r="C214" s="76" t="s">
        <v>320</v>
      </c>
      <c r="D214" s="76"/>
      <c r="E214" s="76"/>
      <c r="F214" s="76"/>
      <c r="G214" s="76"/>
      <c r="H214" s="22"/>
      <c r="I214" s="22"/>
      <c r="J214" s="22"/>
      <c r="K214" s="35"/>
      <c r="L214" s="35"/>
    </row>
    <row r="215" spans="1:12" ht="14.25" customHeight="1">
      <c r="A215" s="68"/>
      <c r="B215" s="72"/>
      <c r="C215" s="18"/>
      <c r="D215" s="18"/>
      <c r="E215" s="18"/>
      <c r="F215" s="18"/>
      <c r="G215" s="18"/>
      <c r="H215" s="22"/>
      <c r="I215" s="22"/>
      <c r="J215" s="22"/>
      <c r="K215" s="35"/>
      <c r="L215" s="35"/>
    </row>
    <row r="216" spans="1:12" ht="14.25" customHeight="1">
      <c r="A216" s="68"/>
      <c r="B216" s="69" t="s">
        <v>321</v>
      </c>
      <c r="C216" s="71" t="str">
        <f ca="1">IF(Source!AE12&lt;&gt;"", Source!AE12," ")</f>
        <v>исполнительный директор</v>
      </c>
      <c r="D216" s="32"/>
      <c r="E216" s="32"/>
      <c r="F216" s="32"/>
      <c r="G216" s="32"/>
      <c r="H216" s="70" t="str">
        <f ca="1">IF(Source!AD12&lt;&gt;"", Source!AD12," ")</f>
        <v>Бровкин С.В.</v>
      </c>
      <c r="I216" s="22"/>
      <c r="J216" s="22"/>
      <c r="K216" s="35"/>
      <c r="L216" s="35"/>
    </row>
    <row r="217" spans="1:12" ht="14.25" customHeight="1">
      <c r="A217" s="18"/>
      <c r="B217" s="18"/>
      <c r="C217" s="76" t="s">
        <v>320</v>
      </c>
      <c r="D217" s="76"/>
      <c r="E217" s="76"/>
      <c r="F217" s="76"/>
      <c r="G217" s="76"/>
      <c r="H217" s="22"/>
      <c r="I217" s="22"/>
      <c r="J217" s="22"/>
      <c r="K217" s="35"/>
      <c r="L217" s="35"/>
    </row>
  </sheetData>
  <mergeCells count="174">
    <mergeCell ref="A2:E2"/>
    <mergeCell ref="F2:L2"/>
    <mergeCell ref="A4:E4"/>
    <mergeCell ref="F4:L4"/>
    <mergeCell ref="A19:L19"/>
    <mergeCell ref="A20:L20"/>
    <mergeCell ref="A12:E12"/>
    <mergeCell ref="F12:L12"/>
    <mergeCell ref="A14:E14"/>
    <mergeCell ref="F14:L14"/>
    <mergeCell ref="A10:E10"/>
    <mergeCell ref="F10:L10"/>
    <mergeCell ref="A22:L22"/>
    <mergeCell ref="A23:L23"/>
    <mergeCell ref="A6:E6"/>
    <mergeCell ref="F6:L6"/>
    <mergeCell ref="A8:E8"/>
    <mergeCell ref="F8:L8"/>
    <mergeCell ref="A16:E16"/>
    <mergeCell ref="F16:L16"/>
    <mergeCell ref="C38:D38"/>
    <mergeCell ref="C41:D41"/>
    <mergeCell ref="C42:D42"/>
    <mergeCell ref="A25:L25"/>
    <mergeCell ref="A27:L27"/>
    <mergeCell ref="A28:L28"/>
    <mergeCell ref="C33:L33"/>
    <mergeCell ref="C34:L34"/>
    <mergeCell ref="A53:L53"/>
    <mergeCell ref="C55:L55"/>
    <mergeCell ref="C43:D43"/>
    <mergeCell ref="C44:D44"/>
    <mergeCell ref="A46:A50"/>
    <mergeCell ref="B46:B50"/>
    <mergeCell ref="C46:C50"/>
    <mergeCell ref="D46:D50"/>
    <mergeCell ref="E46:G49"/>
    <mergeCell ref="H46:L49"/>
    <mergeCell ref="C74:H74"/>
    <mergeCell ref="I74:J74"/>
    <mergeCell ref="K74:L74"/>
    <mergeCell ref="C77:H77"/>
    <mergeCell ref="C76:H76"/>
    <mergeCell ref="C64:H64"/>
    <mergeCell ref="I64:J64"/>
    <mergeCell ref="K64:L64"/>
    <mergeCell ref="C66:L66"/>
    <mergeCell ref="C78:H78"/>
    <mergeCell ref="C85:H85"/>
    <mergeCell ref="C86:H86"/>
    <mergeCell ref="C87:H87"/>
    <mergeCell ref="C79:H79"/>
    <mergeCell ref="C80:H80"/>
    <mergeCell ref="C81:H81"/>
    <mergeCell ref="C82:H82"/>
    <mergeCell ref="C105:F105"/>
    <mergeCell ref="C108:H108"/>
    <mergeCell ref="C88:H88"/>
    <mergeCell ref="C89:H89"/>
    <mergeCell ref="C90:H90"/>
    <mergeCell ref="C83:H83"/>
    <mergeCell ref="C84:H84"/>
    <mergeCell ref="C91:H91"/>
    <mergeCell ref="C92:H92"/>
    <mergeCell ref="C98:H98"/>
    <mergeCell ref="C99:H99"/>
    <mergeCell ref="C110:H110"/>
    <mergeCell ref="C111:H111"/>
    <mergeCell ref="C101:H101"/>
    <mergeCell ref="C102:H102"/>
    <mergeCell ref="C103:H103"/>
    <mergeCell ref="C104:F104"/>
    <mergeCell ref="C100:H100"/>
    <mergeCell ref="C93:H93"/>
    <mergeCell ref="C94:H94"/>
    <mergeCell ref="C95:H95"/>
    <mergeCell ref="C96:H96"/>
    <mergeCell ref="C97:H97"/>
    <mergeCell ref="C116:H116"/>
    <mergeCell ref="C117:H117"/>
    <mergeCell ref="C118:H118"/>
    <mergeCell ref="C120:H120"/>
    <mergeCell ref="C119:H119"/>
    <mergeCell ref="C112:H112"/>
    <mergeCell ref="C113:H113"/>
    <mergeCell ref="C114:H114"/>
    <mergeCell ref="C115:H115"/>
    <mergeCell ref="C121:H121"/>
    <mergeCell ref="C128:H128"/>
    <mergeCell ref="C130:H130"/>
    <mergeCell ref="C131:H131"/>
    <mergeCell ref="C122:H122"/>
    <mergeCell ref="C123:H123"/>
    <mergeCell ref="C124:H124"/>
    <mergeCell ref="C125:H125"/>
    <mergeCell ref="C150:H150"/>
    <mergeCell ref="C151:H151"/>
    <mergeCell ref="C132:H132"/>
    <mergeCell ref="C133:H133"/>
    <mergeCell ref="C134:H134"/>
    <mergeCell ref="C126:H126"/>
    <mergeCell ref="C127:H127"/>
    <mergeCell ref="C135:H135"/>
    <mergeCell ref="C136:H136"/>
    <mergeCell ref="C142:H142"/>
    <mergeCell ref="C143:H143"/>
    <mergeCell ref="C152:H152"/>
    <mergeCell ref="C153:H153"/>
    <mergeCell ref="C145:H145"/>
    <mergeCell ref="C146:H146"/>
    <mergeCell ref="C147:H147"/>
    <mergeCell ref="C148:H148"/>
    <mergeCell ref="C144:H144"/>
    <mergeCell ref="C137:H137"/>
    <mergeCell ref="C138:H138"/>
    <mergeCell ref="C139:H139"/>
    <mergeCell ref="C140:H140"/>
    <mergeCell ref="C141:H141"/>
    <mergeCell ref="C159:H159"/>
    <mergeCell ref="C160:H160"/>
    <mergeCell ref="C161:H161"/>
    <mergeCell ref="C163:H163"/>
    <mergeCell ref="C162:H162"/>
    <mergeCell ref="C155:H155"/>
    <mergeCell ref="C156:H156"/>
    <mergeCell ref="C157:H157"/>
    <mergeCell ref="C158:H158"/>
    <mergeCell ref="C164:H164"/>
    <mergeCell ref="C171:H171"/>
    <mergeCell ref="C172:H172"/>
    <mergeCell ref="C173:H173"/>
    <mergeCell ref="C165:H165"/>
    <mergeCell ref="C166:H166"/>
    <mergeCell ref="C167:H167"/>
    <mergeCell ref="C168:H168"/>
    <mergeCell ref="C192:H192"/>
    <mergeCell ref="C193:H193"/>
    <mergeCell ref="C174:H174"/>
    <mergeCell ref="C175:H175"/>
    <mergeCell ref="C176:H176"/>
    <mergeCell ref="C169:H169"/>
    <mergeCell ref="C170:H170"/>
    <mergeCell ref="C177:H177"/>
    <mergeCell ref="C178:H178"/>
    <mergeCell ref="C185:H185"/>
    <mergeCell ref="C186:H186"/>
    <mergeCell ref="C194:H194"/>
    <mergeCell ref="C195:H195"/>
    <mergeCell ref="C188:H188"/>
    <mergeCell ref="C189:H189"/>
    <mergeCell ref="C190:H190"/>
    <mergeCell ref="C191:H191"/>
    <mergeCell ref="C187:H187"/>
    <mergeCell ref="C179:H179"/>
    <mergeCell ref="C181:H181"/>
    <mergeCell ref="C182:H182"/>
    <mergeCell ref="C183:H183"/>
    <mergeCell ref="C184:H184"/>
    <mergeCell ref="C214:G214"/>
    <mergeCell ref="C217:G217"/>
    <mergeCell ref="C203:H203"/>
    <mergeCell ref="C196:H196"/>
    <mergeCell ref="C197:H197"/>
    <mergeCell ref="C198:H198"/>
    <mergeCell ref="C199:H199"/>
    <mergeCell ref="C200:H200"/>
    <mergeCell ref="C201:H201"/>
    <mergeCell ref="C202:H202"/>
    <mergeCell ref="C208:F208"/>
    <mergeCell ref="C209:F209"/>
    <mergeCell ref="C204:H204"/>
    <mergeCell ref="C205:H205"/>
    <mergeCell ref="C206:H206"/>
    <mergeCell ref="C207:H207"/>
  </mergeCells>
  <phoneticPr fontId="27" type="noConversion"/>
  <pageMargins left="0.4" right="0.2" top="0.2" bottom="0.4" header="0.2" footer="0.2"/>
  <pageSetup paperSize="9" scale="49" fitToHeight="0" orientation="portrait" r:id="rId1"/>
  <headerFooter alignWithMargins="0"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3:N6"/>
  <sheetViews>
    <sheetView workbookViewId="0"/>
  </sheetViews>
  <sheetFormatPr defaultRowHeight="12.75"/>
  <sheetData>
    <row r="3" spans="2:14" ht="15">
      <c r="B3" s="104" t="s">
        <v>322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5" spans="2:14" ht="15">
      <c r="B5" s="104" t="s">
        <v>323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2:14" ht="1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</row>
  </sheetData>
  <mergeCells count="3">
    <mergeCell ref="B3:N3"/>
    <mergeCell ref="B5:N5"/>
    <mergeCell ref="B6:N6"/>
  </mergeCells>
  <phoneticPr fontId="2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K168"/>
  <sheetViews>
    <sheetView workbookViewId="0">
      <selection activeCell="A164" sqref="A164:AX164"/>
    </sheetView>
  </sheetViews>
  <sheetFormatPr defaultRowHeight="12.75"/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38557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162</v>
      </c>
      <c r="C12" s="1">
        <v>0</v>
      </c>
      <c r="D12" s="1">
        <f>ROW(A95)</f>
        <v>95</v>
      </c>
      <c r="E12" s="1">
        <v>0</v>
      </c>
      <c r="F12" s="1" t="s">
        <v>4</v>
      </c>
      <c r="G12" s="1" t="s">
        <v>220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9</v>
      </c>
      <c r="AG12" s="1" t="s">
        <v>10</v>
      </c>
      <c r="AH12" s="1" t="s">
        <v>11</v>
      </c>
      <c r="AI12" s="1" t="s">
        <v>12</v>
      </c>
      <c r="AJ12" s="1" t="s">
        <v>13</v>
      </c>
      <c r="AK12" s="1"/>
      <c r="AL12" s="1" t="s">
        <v>9</v>
      </c>
      <c r="AM12" s="1" t="s">
        <v>14</v>
      </c>
      <c r="AN12" s="1" t="s">
        <v>15</v>
      </c>
      <c r="AO12" s="1"/>
      <c r="AP12" s="1" t="s">
        <v>9</v>
      </c>
      <c r="AQ12" s="1" t="s">
        <v>10</v>
      </c>
      <c r="AR12" s="1" t="s">
        <v>15</v>
      </c>
      <c r="AS12" s="1"/>
      <c r="AT12" s="1"/>
      <c r="AU12" s="1"/>
      <c r="AV12" s="1"/>
      <c r="AW12" s="1"/>
      <c r="AX12" s="1" t="s">
        <v>16</v>
      </c>
      <c r="AY12" s="1" t="s">
        <v>17</v>
      </c>
      <c r="AZ12" s="1" t="s">
        <v>17</v>
      </c>
      <c r="BA12" s="1"/>
      <c r="BB12" s="1">
        <v>0</v>
      </c>
      <c r="BC12" s="1"/>
      <c r="BD12" s="1"/>
      <c r="BE12" s="1"/>
      <c r="BF12" s="1"/>
      <c r="BG12" s="1"/>
      <c r="BH12" s="1" t="s">
        <v>18</v>
      </c>
      <c r="BI12" s="1" t="s">
        <v>19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20</v>
      </c>
      <c r="BZ12" s="1" t="s">
        <v>21</v>
      </c>
      <c r="CA12" s="1" t="s">
        <v>22</v>
      </c>
      <c r="CB12" s="1" t="s">
        <v>22</v>
      </c>
      <c r="CC12" s="1" t="s">
        <v>22</v>
      </c>
      <c r="CD12" s="1" t="s">
        <v>22</v>
      </c>
      <c r="CE12" s="1" t="s">
        <v>23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24</v>
      </c>
      <c r="CR12" s="1" t="s">
        <v>25</v>
      </c>
      <c r="CS12" s="1">
        <v>46073</v>
      </c>
      <c r="CT12" s="1">
        <v>540</v>
      </c>
      <c r="CU12" s="1">
        <v>17</v>
      </c>
      <c r="CV12" s="1" t="s">
        <v>221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B95</f>
        <v>162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ПНР ВЛ-0,4</v>
      </c>
      <c r="G18" s="2" t="str">
        <f t="shared" si="0"/>
        <v>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v>
      </c>
      <c r="H18" s="2"/>
      <c r="I18" s="2"/>
      <c r="J18" s="2"/>
      <c r="K18" s="2"/>
      <c r="L18" s="2"/>
      <c r="M18" s="2"/>
      <c r="N18" s="2"/>
      <c r="O18" s="2">
        <f t="shared" ref="O18:AT18" ca="1" si="1">O95</f>
        <v>4534.8999999999996</v>
      </c>
      <c r="P18" s="2">
        <f t="shared" ca="1" si="1"/>
        <v>0</v>
      </c>
      <c r="Q18" s="2">
        <f t="shared" ca="1" si="1"/>
        <v>0</v>
      </c>
      <c r="R18" s="2">
        <f t="shared" ca="1" si="1"/>
        <v>0</v>
      </c>
      <c r="S18" s="2">
        <f t="shared" ca="1" si="1"/>
        <v>4534.8999999999996</v>
      </c>
      <c r="T18" s="2">
        <f t="shared" si="1"/>
        <v>0</v>
      </c>
      <c r="U18" s="2">
        <f t="shared" ca="1" si="1"/>
        <v>6.3257599999999998</v>
      </c>
      <c r="V18" s="2">
        <f t="shared" ca="1" si="1"/>
        <v>0</v>
      </c>
      <c r="W18" s="2">
        <f t="shared" si="1"/>
        <v>0</v>
      </c>
      <c r="X18" s="2">
        <f t="shared" ca="1" si="1"/>
        <v>3355.82</v>
      </c>
      <c r="Y18" s="2">
        <f t="shared" ca="1" si="1"/>
        <v>1632.56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ca="1" si="1"/>
        <v>0</v>
      </c>
      <c r="AR18" s="2">
        <f t="shared" ca="1" si="1"/>
        <v>9523.2800000000007</v>
      </c>
      <c r="AS18" s="2">
        <f t="shared" ca="1" si="1"/>
        <v>0</v>
      </c>
      <c r="AT18" s="2">
        <f t="shared" ca="1" si="1"/>
        <v>0</v>
      </c>
      <c r="AU18" s="2">
        <f t="shared" ref="AU18:BZ18" ca="1" si="2">AU95</f>
        <v>9523.2800000000007</v>
      </c>
      <c r="AV18" s="2">
        <f t="shared" ca="1" si="2"/>
        <v>0</v>
      </c>
      <c r="AW18" s="2">
        <f t="shared" ca="1" si="2"/>
        <v>0</v>
      </c>
      <c r="AX18" s="2">
        <f t="shared" ca="1" si="2"/>
        <v>0</v>
      </c>
      <c r="AY18" s="2">
        <f t="shared" ca="1" si="2"/>
        <v>0</v>
      </c>
      <c r="AZ18" s="2">
        <f t="shared" ca="1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1</v>
      </c>
      <c r="C20" s="1"/>
      <c r="D20" s="1">
        <f>ROW(A65)</f>
        <v>65</v>
      </c>
      <c r="E20" s="1"/>
      <c r="F20" s="1" t="s">
        <v>26</v>
      </c>
      <c r="G20" s="1" t="s">
        <v>26</v>
      </c>
      <c r="H20" s="1" t="s">
        <v>3</v>
      </c>
      <c r="I20" s="1">
        <v>0</v>
      </c>
      <c r="J20" s="1" t="s">
        <v>3</v>
      </c>
      <c r="K20" s="1">
        <v>0</v>
      </c>
      <c r="L20" s="1" t="s">
        <v>26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B65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ca="1" si="8">O65</f>
        <v>4534.8999999999996</v>
      </c>
      <c r="P22" s="2">
        <f t="shared" ca="1" si="8"/>
        <v>0</v>
      </c>
      <c r="Q22" s="2">
        <f t="shared" ca="1" si="8"/>
        <v>0</v>
      </c>
      <c r="R22" s="2">
        <f t="shared" ca="1" si="8"/>
        <v>0</v>
      </c>
      <c r="S22" s="2">
        <f t="shared" ca="1" si="8"/>
        <v>4534.8999999999996</v>
      </c>
      <c r="T22" s="2">
        <f t="shared" si="8"/>
        <v>0</v>
      </c>
      <c r="U22" s="2">
        <f t="shared" ca="1" si="8"/>
        <v>6.3257599999999998</v>
      </c>
      <c r="V22" s="2">
        <f t="shared" ca="1" si="8"/>
        <v>0</v>
      </c>
      <c r="W22" s="2">
        <f t="shared" si="8"/>
        <v>0</v>
      </c>
      <c r="X22" s="2">
        <f t="shared" ca="1" si="8"/>
        <v>3355.82</v>
      </c>
      <c r="Y22" s="2">
        <f t="shared" ca="1" si="8"/>
        <v>1632.56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ca="1" si="8"/>
        <v>0</v>
      </c>
      <c r="AR22" s="2">
        <f t="shared" ca="1" si="8"/>
        <v>9523.2800000000007</v>
      </c>
      <c r="AS22" s="2">
        <f t="shared" ca="1" si="8"/>
        <v>0</v>
      </c>
      <c r="AT22" s="2">
        <f t="shared" ca="1" si="8"/>
        <v>0</v>
      </c>
      <c r="AU22" s="2">
        <f t="shared" ref="AU22:BZ22" ca="1" si="9">AU65</f>
        <v>9523.2800000000007</v>
      </c>
      <c r="AV22" s="2">
        <f t="shared" ca="1" si="9"/>
        <v>0</v>
      </c>
      <c r="AW22" s="2">
        <f t="shared" ca="1" si="9"/>
        <v>0</v>
      </c>
      <c r="AX22" s="2">
        <f t="shared" ca="1" si="9"/>
        <v>0</v>
      </c>
      <c r="AY22" s="2">
        <f t="shared" ca="1" si="9"/>
        <v>0</v>
      </c>
      <c r="AZ22" s="2">
        <f t="shared" ca="1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1</v>
      </c>
      <c r="C24" s="1"/>
      <c r="D24" s="1">
        <f>ROW(A35)</f>
        <v>35</v>
      </c>
      <c r="E24" s="1"/>
      <c r="F24" s="1" t="s">
        <v>27</v>
      </c>
      <c r="G24" s="1" t="s">
        <v>28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B35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Пусконаладочные работы</v>
      </c>
      <c r="H26" s="2"/>
      <c r="I26" s="2"/>
      <c r="J26" s="2"/>
      <c r="K26" s="2"/>
      <c r="L26" s="2"/>
      <c r="M26" s="2"/>
      <c r="N26" s="2"/>
      <c r="O26" s="2">
        <f t="shared" ref="O26:AT26" ca="1" si="15">O35</f>
        <v>4534.8999999999996</v>
      </c>
      <c r="P26" s="2">
        <f t="shared" ca="1" si="15"/>
        <v>0</v>
      </c>
      <c r="Q26" s="2">
        <f t="shared" ca="1" si="15"/>
        <v>0</v>
      </c>
      <c r="R26" s="2">
        <f t="shared" ca="1" si="15"/>
        <v>0</v>
      </c>
      <c r="S26" s="2">
        <f t="shared" ca="1" si="15"/>
        <v>4534.8999999999996</v>
      </c>
      <c r="T26" s="2">
        <f t="shared" si="15"/>
        <v>0</v>
      </c>
      <c r="U26" s="2">
        <f t="shared" ca="1" si="15"/>
        <v>6.3257599999999998</v>
      </c>
      <c r="V26" s="2">
        <f t="shared" ca="1" si="15"/>
        <v>0</v>
      </c>
      <c r="W26" s="2">
        <f t="shared" si="15"/>
        <v>0</v>
      </c>
      <c r="X26" s="2">
        <f t="shared" ca="1" si="15"/>
        <v>3355.82</v>
      </c>
      <c r="Y26" s="2">
        <f t="shared" ca="1" si="15"/>
        <v>1632.56</v>
      </c>
      <c r="Z26" s="2">
        <f t="shared" si="15"/>
        <v>0</v>
      </c>
      <c r="AA26" s="2">
        <f t="shared" si="15"/>
        <v>0</v>
      </c>
      <c r="AB26" s="2">
        <f t="shared" ca="1" si="15"/>
        <v>4534.8999999999996</v>
      </c>
      <c r="AC26" s="2">
        <f t="shared" ca="1" si="15"/>
        <v>0</v>
      </c>
      <c r="AD26" s="2">
        <f t="shared" ca="1" si="15"/>
        <v>0</v>
      </c>
      <c r="AE26" s="2">
        <f t="shared" ca="1" si="15"/>
        <v>0</v>
      </c>
      <c r="AF26" s="2">
        <f t="shared" ca="1" si="15"/>
        <v>4534.8999999999996</v>
      </c>
      <c r="AG26" s="2">
        <f t="shared" si="15"/>
        <v>0</v>
      </c>
      <c r="AH26" s="2">
        <f t="shared" ca="1" si="15"/>
        <v>6.3257599999999998</v>
      </c>
      <c r="AI26" s="2">
        <f t="shared" ca="1" si="15"/>
        <v>0</v>
      </c>
      <c r="AJ26" s="2">
        <f t="shared" si="15"/>
        <v>0</v>
      </c>
      <c r="AK26" s="2">
        <f t="shared" ca="1" si="15"/>
        <v>3355.82</v>
      </c>
      <c r="AL26" s="2">
        <f t="shared" ca="1" si="15"/>
        <v>1632.56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ca="1" si="15"/>
        <v>0</v>
      </c>
      <c r="AR26" s="2">
        <f t="shared" ca="1" si="15"/>
        <v>9523.2800000000007</v>
      </c>
      <c r="AS26" s="2">
        <f t="shared" ca="1" si="15"/>
        <v>0</v>
      </c>
      <c r="AT26" s="2">
        <f t="shared" ca="1" si="15"/>
        <v>0</v>
      </c>
      <c r="AU26" s="2">
        <f t="shared" ref="AU26:BZ26" ca="1" si="16">AU35</f>
        <v>9523.2800000000007</v>
      </c>
      <c r="AV26" s="2">
        <f t="shared" ca="1" si="16"/>
        <v>0</v>
      </c>
      <c r="AW26" s="2">
        <f t="shared" ca="1" si="16"/>
        <v>0</v>
      </c>
      <c r="AX26" s="2">
        <f t="shared" ca="1" si="16"/>
        <v>0</v>
      </c>
      <c r="AY26" s="2">
        <f t="shared" ca="1" si="16"/>
        <v>0</v>
      </c>
      <c r="AZ26" s="2">
        <f t="shared" ca="1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ca="1" si="16"/>
        <v>0</v>
      </c>
      <c r="CA26" s="2">
        <f t="shared" ref="CA26:DF26" ca="1" si="17">CA35</f>
        <v>9523.2800000000007</v>
      </c>
      <c r="CB26" s="2">
        <f t="shared" ca="1" si="17"/>
        <v>0</v>
      </c>
      <c r="CC26" s="2">
        <f t="shared" ca="1" si="17"/>
        <v>0</v>
      </c>
      <c r="CD26" s="2">
        <f t="shared" ca="1" si="17"/>
        <v>9523.2800000000007</v>
      </c>
      <c r="CE26" s="2">
        <f t="shared" ca="1" si="17"/>
        <v>0</v>
      </c>
      <c r="CF26" s="2">
        <f t="shared" ca="1" si="17"/>
        <v>0</v>
      </c>
      <c r="CG26" s="2">
        <f t="shared" ca="1" si="17"/>
        <v>0</v>
      </c>
      <c r="CH26" s="2">
        <f t="shared" ca="1" si="17"/>
        <v>0</v>
      </c>
      <c r="CI26" s="2">
        <f t="shared" ca="1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1</v>
      </c>
      <c r="C28">
        <f ca="1">ROW(SmtRes!A2)</f>
        <v>2</v>
      </c>
      <c r="D28">
        <f ca="1">ROW(EtalonRes!A2)</f>
        <v>2</v>
      </c>
      <c r="E28" t="s">
        <v>29</v>
      </c>
      <c r="F28" t="s">
        <v>30</v>
      </c>
      <c r="G28" t="s">
        <v>31</v>
      </c>
      <c r="H28" t="s">
        <v>32</v>
      </c>
      <c r="I28">
        <f>ROUND(7/100,7)</f>
        <v>7.0000000000000007E-2</v>
      </c>
      <c r="J28">
        <v>0</v>
      </c>
      <c r="K28">
        <f>ROUND(7/100,7)</f>
        <v>7.0000000000000007E-2</v>
      </c>
      <c r="O28">
        <f t="shared" ref="O28:O33" ca="1" si="21">ROUND(CP28,2)</f>
        <v>520.29</v>
      </c>
      <c r="P28">
        <f ca="1">SUMIF(SmtRes!AQ1:'SmtRes'!AQ2,"=1",SmtRes!DF1:'SmtRes'!DF2)</f>
        <v>0</v>
      </c>
      <c r="Q28">
        <f ca="1">SUMIF(SmtRes!AQ1:'SmtRes'!AQ2,"=1",SmtRes!DG1:'SmtRes'!DG2)</f>
        <v>0</v>
      </c>
      <c r="R28">
        <f ca="1">SUMIF(SmtRes!AQ1:'SmtRes'!AQ2,"=1",SmtRes!DH1:'SmtRes'!DH2)</f>
        <v>0</v>
      </c>
      <c r="S28">
        <f ca="1">SUMIF(SmtRes!AQ1:'SmtRes'!AQ2,"=1",SmtRes!DI1:'SmtRes'!DI2)</f>
        <v>520.29</v>
      </c>
      <c r="T28">
        <f t="shared" ref="T28:T33" si="22">ROUND(CU28*I28,2)</f>
        <v>0</v>
      </c>
      <c r="U28">
        <f ca="1">SUMIF(SmtRes!AQ1:'SmtRes'!AQ2,"=1",SmtRes!CV1:'SmtRes'!CV2)</f>
        <v>0.72575999999999996</v>
      </c>
      <c r="V28">
        <f ca="1">SUMIF(SmtRes!AQ1:'SmtRes'!AQ2,"=1",SmtRes!CW1:'SmtRes'!CW2)</f>
        <v>0</v>
      </c>
      <c r="W28">
        <f t="shared" ref="W28:W33" si="23">ROUND(CX28*I28,2)</f>
        <v>0</v>
      </c>
      <c r="X28">
        <f t="shared" ref="X28:Y33" ca="1" si="24">ROUND(CY28,2)</f>
        <v>385.01</v>
      </c>
      <c r="Y28">
        <f t="shared" ca="1" si="24"/>
        <v>187.3</v>
      </c>
      <c r="AA28">
        <v>50570131</v>
      </c>
      <c r="AB28">
        <f t="shared" ref="AB28:AB33" ca="1" si="25">ROUND((AC28+AD28+AF28),6)</f>
        <v>7432.7673599999998</v>
      </c>
      <c r="AC28">
        <f t="shared" ref="AC28:AC33" si="26">ROUND((0),6)</f>
        <v>0</v>
      </c>
      <c r="AD28">
        <f t="shared" ref="AD28:AD33" si="27">ROUND((((0)-(0))+AE28),6)</f>
        <v>0</v>
      </c>
      <c r="AE28">
        <f t="shared" ref="AE28:AE33" si="28">ROUND((0),6)</f>
        <v>0</v>
      </c>
      <c r="AF28">
        <f ca="1">ROUND((SUM(SmtRes!BT1:'SmtRes'!BT2)),6)</f>
        <v>7432.7673599999998</v>
      </c>
      <c r="AG28">
        <f t="shared" ref="AG28:AG33" si="29">ROUND((AP28),6)</f>
        <v>0</v>
      </c>
      <c r="AH28">
        <f ca="1">(SUM(SmtRes!BU1:'SmtRes'!BU2))</f>
        <v>10.368000000000002</v>
      </c>
      <c r="AI28">
        <f>(0)</f>
        <v>0</v>
      </c>
      <c r="AJ28">
        <f t="shared" ref="AJ28:AJ33" si="30">(AS28)</f>
        <v>0</v>
      </c>
      <c r="AK28">
        <v>9290.9592000000011</v>
      </c>
      <c r="AL28">
        <v>0</v>
      </c>
      <c r="AM28">
        <v>0</v>
      </c>
      <c r="AN28">
        <v>0</v>
      </c>
      <c r="AO28">
        <v>9290.9592000000011</v>
      </c>
      <c r="AP28">
        <v>0</v>
      </c>
      <c r="AQ28">
        <v>12.96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33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34</v>
      </c>
      <c r="CO28">
        <v>0</v>
      </c>
      <c r="CP28">
        <f t="shared" ref="CP28:CP33" ca="1" si="31">(P28+Q28+S28+R28)</f>
        <v>520.29</v>
      </c>
      <c r="CQ28">
        <f ca="1">SUMIF(SmtRes!AQ1:'SmtRes'!AQ2,"=1",SmtRes!AA1:'SmtRes'!AA2)</f>
        <v>0</v>
      </c>
      <c r="CR28">
        <f ca="1">SUMIF(SmtRes!AQ1:'SmtRes'!AQ2,"=1",SmtRes!AB1:'SmtRes'!AB2)</f>
        <v>0</v>
      </c>
      <c r="CS28">
        <f ca="1">SUMIF(SmtRes!AQ1:'SmtRes'!AQ2,"=1",SmtRes!AC1:'SmtRes'!AC2)</f>
        <v>0</v>
      </c>
      <c r="CT28">
        <f ca="1">SUMIF(SmtRes!AQ1:'SmtRes'!AQ2,"=1",SmtRes!AD1:'SmtRes'!AD2)</f>
        <v>1433.79</v>
      </c>
      <c r="CU28">
        <f t="shared" ref="CU28:CU33" si="32">AG28</f>
        <v>0</v>
      </c>
      <c r="CV28">
        <f ca="1">SUMIF(SmtRes!AQ1:'SmtRes'!AQ2,"=1",SmtRes!BU1:'SmtRes'!BU2)</f>
        <v>10.368000000000002</v>
      </c>
      <c r="CW28">
        <f ca="1">SUMIF(SmtRes!AQ1:'SmtRes'!AQ2,"=1",SmtRes!BV1:'SmtRes'!BV2)</f>
        <v>0</v>
      </c>
      <c r="CX28">
        <f t="shared" ref="CX28:CX33" si="33">AJ28</f>
        <v>0</v>
      </c>
      <c r="CY28">
        <f t="shared" ref="CY28:CY33" ca="1" si="34">(((S28+R28)*AT28)/100)</f>
        <v>385.01459999999997</v>
      </c>
      <c r="CZ28">
        <f t="shared" ref="CZ28:CZ33" ca="1" si="35">(((S28+R28)*AU28)/100)</f>
        <v>187.30439999999999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35</v>
      </c>
      <c r="DH28" t="s">
        <v>3</v>
      </c>
      <c r="DI28" t="s">
        <v>35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32</v>
      </c>
      <c r="DW28" t="s">
        <v>32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49505416</v>
      </c>
      <c r="EF28">
        <v>4</v>
      </c>
      <c r="EG28" t="s">
        <v>28</v>
      </c>
      <c r="EH28">
        <v>83</v>
      </c>
      <c r="EI28" t="s">
        <v>28</v>
      </c>
      <c r="EJ28">
        <v>4</v>
      </c>
      <c r="EK28">
        <v>200001</v>
      </c>
      <c r="EL28" t="s">
        <v>36</v>
      </c>
      <c r="EM28" t="s">
        <v>37</v>
      </c>
      <c r="EO28" t="s">
        <v>38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12.96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1515021962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3" ca="1" si="36">ROUND(IF(AND(BH28=3,BI28=3,FS28&lt;&gt;0),P28,0),2)</f>
        <v>0</v>
      </c>
      <c r="GM28">
        <f t="shared" ref="GM28:GM33" ca="1" si="37">ROUND(O28+X28+Y28,2)+GX28</f>
        <v>1092.5999999999999</v>
      </c>
      <c r="GN28">
        <f t="shared" ref="GN28:GN33" ca="1" si="38">IF(OR(BI28=0,BI28=1),GM28-GX28,0)</f>
        <v>0</v>
      </c>
      <c r="GO28">
        <f t="shared" ref="GO28:GO33" ca="1" si="39">IF(BI28=2,GM28-GX28,0)</f>
        <v>0</v>
      </c>
      <c r="GP28">
        <f t="shared" ref="GP28:GP33" ca="1" si="40">IF(BI28=4,GM28-GX28,0)</f>
        <v>1092.5999999999999</v>
      </c>
      <c r="GR28">
        <v>0</v>
      </c>
      <c r="GS28">
        <v>0</v>
      </c>
      <c r="GT28">
        <v>0</v>
      </c>
      <c r="GU28" t="s">
        <v>3</v>
      </c>
      <c r="GV28">
        <f t="shared" ref="GV28:GV33" si="41">ROUND((GT28),6)</f>
        <v>0</v>
      </c>
      <c r="GW28">
        <v>1</v>
      </c>
      <c r="GX28">
        <f t="shared" ref="GX28:GX33" si="42">ROUND(HC28*I28,2)</f>
        <v>0</v>
      </c>
      <c r="HA28">
        <v>0</v>
      </c>
      <c r="HB28">
        <v>0</v>
      </c>
      <c r="HC28">
        <f t="shared" ref="HC28:HC33" si="43">GV28*GW28</f>
        <v>0</v>
      </c>
      <c r="HE28" t="s">
        <v>3</v>
      </c>
      <c r="HF28" t="s">
        <v>3</v>
      </c>
      <c r="HM28" t="s">
        <v>3</v>
      </c>
      <c r="HN28" t="s">
        <v>39</v>
      </c>
      <c r="HO28" t="s">
        <v>40</v>
      </c>
      <c r="HP28" t="s">
        <v>28</v>
      </c>
      <c r="HQ28" t="s">
        <v>28</v>
      </c>
      <c r="HS28">
        <v>0</v>
      </c>
      <c r="IK28">
        <v>0</v>
      </c>
    </row>
    <row r="29" spans="1:245">
      <c r="A29">
        <v>17</v>
      </c>
      <c r="B29">
        <v>1</v>
      </c>
      <c r="C29">
        <f ca="1">ROW(SmtRes!A4)</f>
        <v>4</v>
      </c>
      <c r="D29">
        <f ca="1">ROW(EtalonRes!A4)</f>
        <v>4</v>
      </c>
      <c r="E29" t="s">
        <v>41</v>
      </c>
      <c r="F29" t="s">
        <v>42</v>
      </c>
      <c r="G29" t="s">
        <v>43</v>
      </c>
      <c r="H29" t="s">
        <v>44</v>
      </c>
      <c r="I29">
        <v>7</v>
      </c>
      <c r="J29">
        <v>0</v>
      </c>
      <c r="K29">
        <v>7</v>
      </c>
      <c r="O29">
        <f t="shared" ca="1" si="21"/>
        <v>4014.61</v>
      </c>
      <c r="P29">
        <f ca="1">SUMIF(SmtRes!AQ3:'SmtRes'!AQ4,"=1",SmtRes!DF3:'SmtRes'!DF4)</f>
        <v>0</v>
      </c>
      <c r="Q29">
        <f ca="1">SUMIF(SmtRes!AQ3:'SmtRes'!AQ4,"=1",SmtRes!DG3:'SmtRes'!DG4)</f>
        <v>0</v>
      </c>
      <c r="R29">
        <f ca="1">SUMIF(SmtRes!AQ3:'SmtRes'!AQ4,"=1",SmtRes!DH3:'SmtRes'!DH4)</f>
        <v>0</v>
      </c>
      <c r="S29">
        <f ca="1">SUMIF(SmtRes!AQ3:'SmtRes'!AQ4,"=1",SmtRes!DI3:'SmtRes'!DI4)</f>
        <v>4014.6099999999997</v>
      </c>
      <c r="T29">
        <f t="shared" si="22"/>
        <v>0</v>
      </c>
      <c r="U29">
        <f ca="1">SUMIF(SmtRes!AQ3:'SmtRes'!AQ4,"=1",SmtRes!CV3:'SmtRes'!CV4)</f>
        <v>5.6</v>
      </c>
      <c r="V29">
        <f ca="1">SUMIF(SmtRes!AQ3:'SmtRes'!AQ4,"=1",SmtRes!CW3:'SmtRes'!CW4)</f>
        <v>0</v>
      </c>
      <c r="W29">
        <f t="shared" si="23"/>
        <v>0</v>
      </c>
      <c r="X29">
        <f t="shared" ca="1" si="24"/>
        <v>2970.81</v>
      </c>
      <c r="Y29">
        <f t="shared" ca="1" si="24"/>
        <v>1445.26</v>
      </c>
      <c r="AA29">
        <v>50570131</v>
      </c>
      <c r="AB29">
        <f t="shared" ca="1" si="25"/>
        <v>573.51599999999996</v>
      </c>
      <c r="AC29">
        <f t="shared" si="26"/>
        <v>0</v>
      </c>
      <c r="AD29">
        <f t="shared" si="27"/>
        <v>0</v>
      </c>
      <c r="AE29">
        <f t="shared" si="28"/>
        <v>0</v>
      </c>
      <c r="AF29">
        <f ca="1">ROUND((SUM(SmtRes!BT3:'SmtRes'!BT4)),6)</f>
        <v>573.51599999999996</v>
      </c>
      <c r="AG29">
        <f t="shared" si="29"/>
        <v>0</v>
      </c>
      <c r="AH29">
        <f ca="1">(SUM(SmtRes!BU3:'SmtRes'!BU4))</f>
        <v>0.8</v>
      </c>
      <c r="AI29">
        <f>(0)</f>
        <v>0</v>
      </c>
      <c r="AJ29">
        <f t="shared" si="30"/>
        <v>0</v>
      </c>
      <c r="AK29">
        <v>716.89499999999998</v>
      </c>
      <c r="AL29">
        <v>0</v>
      </c>
      <c r="AM29">
        <v>0</v>
      </c>
      <c r="AN29">
        <v>0</v>
      </c>
      <c r="AO29">
        <v>716.89499999999998</v>
      </c>
      <c r="AP29">
        <v>0</v>
      </c>
      <c r="AQ29">
        <v>1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45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34</v>
      </c>
      <c r="CO29">
        <v>0</v>
      </c>
      <c r="CP29">
        <f t="shared" ca="1" si="31"/>
        <v>4014.6099999999997</v>
      </c>
      <c r="CQ29">
        <f ca="1">SUMIF(SmtRes!AQ3:'SmtRes'!AQ4,"=1",SmtRes!AA3:'SmtRes'!AA4)</f>
        <v>0</v>
      </c>
      <c r="CR29">
        <f ca="1">SUMIF(SmtRes!AQ3:'SmtRes'!AQ4,"=1",SmtRes!AB3:'SmtRes'!AB4)</f>
        <v>0</v>
      </c>
      <c r="CS29">
        <f ca="1">SUMIF(SmtRes!AQ3:'SmtRes'!AQ4,"=1",SmtRes!AC3:'SmtRes'!AC4)</f>
        <v>0</v>
      </c>
      <c r="CT29">
        <f ca="1">SUMIF(SmtRes!AQ3:'SmtRes'!AQ4,"=1",SmtRes!AD3:'SmtRes'!AD4)</f>
        <v>1433.79</v>
      </c>
      <c r="CU29">
        <f t="shared" si="32"/>
        <v>0</v>
      </c>
      <c r="CV29">
        <f ca="1">SUMIF(SmtRes!AQ3:'SmtRes'!AQ4,"=1",SmtRes!BU3:'SmtRes'!BU4)</f>
        <v>0.8</v>
      </c>
      <c r="CW29">
        <f ca="1">SUMIF(SmtRes!AQ3:'SmtRes'!AQ4,"=1",SmtRes!BV3:'SmtRes'!BV4)</f>
        <v>0</v>
      </c>
      <c r="CX29">
        <f t="shared" si="33"/>
        <v>0</v>
      </c>
      <c r="CY29">
        <f t="shared" ca="1" si="34"/>
        <v>2970.8113999999996</v>
      </c>
      <c r="CZ29">
        <f t="shared" ca="1" si="35"/>
        <v>1445.2595999999999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35</v>
      </c>
      <c r="DH29" t="s">
        <v>3</v>
      </c>
      <c r="DI29" t="s">
        <v>35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44</v>
      </c>
      <c r="DW29" t="s">
        <v>44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49505416</v>
      </c>
      <c r="EF29">
        <v>4</v>
      </c>
      <c r="EG29" t="s">
        <v>28</v>
      </c>
      <c r="EH29">
        <v>83</v>
      </c>
      <c r="EI29" t="s">
        <v>28</v>
      </c>
      <c r="EJ29">
        <v>4</v>
      </c>
      <c r="EK29">
        <v>200001</v>
      </c>
      <c r="EL29" t="s">
        <v>36</v>
      </c>
      <c r="EM29" t="s">
        <v>37</v>
      </c>
      <c r="EO29" t="s">
        <v>38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83432996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ca="1" si="36"/>
        <v>0</v>
      </c>
      <c r="GM29">
        <f t="shared" ca="1" si="37"/>
        <v>8430.68</v>
      </c>
      <c r="GN29">
        <f t="shared" ca="1" si="38"/>
        <v>0</v>
      </c>
      <c r="GO29">
        <f t="shared" ca="1" si="39"/>
        <v>0</v>
      </c>
      <c r="GP29">
        <f t="shared" ca="1" si="40"/>
        <v>8430.68</v>
      </c>
      <c r="GR29">
        <v>0</v>
      </c>
      <c r="GS29">
        <v>0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39</v>
      </c>
      <c r="HO29" t="s">
        <v>40</v>
      </c>
      <c r="HP29" t="s">
        <v>28</v>
      </c>
      <c r="HQ29" t="s">
        <v>28</v>
      </c>
      <c r="HS29">
        <v>0</v>
      </c>
      <c r="IK29">
        <v>0</v>
      </c>
    </row>
    <row r="30" spans="1:245">
      <c r="A30">
        <v>17</v>
      </c>
      <c r="B30">
        <v>1</v>
      </c>
      <c r="C30">
        <f ca="1">ROW(SmtRes!A6)</f>
        <v>6</v>
      </c>
      <c r="D30">
        <f ca="1">ROW(EtalonRes!A6)</f>
        <v>6</v>
      </c>
      <c r="E30" t="s">
        <v>46</v>
      </c>
      <c r="F30" t="s">
        <v>47</v>
      </c>
      <c r="G30" t="s">
        <v>48</v>
      </c>
      <c r="H30" t="s">
        <v>49</v>
      </c>
      <c r="I30">
        <v>0</v>
      </c>
      <c r="J30">
        <v>0</v>
      </c>
      <c r="K30">
        <v>0</v>
      </c>
      <c r="O30">
        <f t="shared" ca="1" si="21"/>
        <v>0</v>
      </c>
      <c r="P30">
        <f ca="1">SUMIF(SmtRes!AQ5:'SmtRes'!AQ6,"=1",SmtRes!DF5:'SmtRes'!DF6)</f>
        <v>0</v>
      </c>
      <c r="Q30">
        <f ca="1">SUMIF(SmtRes!AQ5:'SmtRes'!AQ6,"=1",SmtRes!DG5:'SmtRes'!DG6)</f>
        <v>0</v>
      </c>
      <c r="R30">
        <f ca="1">SUMIF(SmtRes!AQ5:'SmtRes'!AQ6,"=1",SmtRes!DH5:'SmtRes'!DH6)</f>
        <v>0</v>
      </c>
      <c r="S30">
        <f ca="1">SUMIF(SmtRes!AQ5:'SmtRes'!AQ6,"=1",SmtRes!DI5:'SmtRes'!DI6)</f>
        <v>0</v>
      </c>
      <c r="T30">
        <f t="shared" si="22"/>
        <v>0</v>
      </c>
      <c r="U30">
        <f ca="1">SUMIF(SmtRes!AQ5:'SmtRes'!AQ6,"=1",SmtRes!CV5:'SmtRes'!CV6)</f>
        <v>0</v>
      </c>
      <c r="V30">
        <f ca="1">SUMIF(SmtRes!AQ5:'SmtRes'!AQ6,"=1",SmtRes!CW5:'SmtRes'!CW6)</f>
        <v>0</v>
      </c>
      <c r="W30">
        <f t="shared" si="23"/>
        <v>0</v>
      </c>
      <c r="X30">
        <f t="shared" ca="1" si="24"/>
        <v>0</v>
      </c>
      <c r="Y30">
        <f t="shared" ca="1" si="24"/>
        <v>0</v>
      </c>
      <c r="AA30">
        <v>50570131</v>
      </c>
      <c r="AB30">
        <f t="shared" ca="1" si="25"/>
        <v>587.85389999999995</v>
      </c>
      <c r="AC30">
        <f t="shared" si="26"/>
        <v>0</v>
      </c>
      <c r="AD30">
        <f t="shared" si="27"/>
        <v>0</v>
      </c>
      <c r="AE30">
        <f t="shared" si="28"/>
        <v>0</v>
      </c>
      <c r="AF30">
        <f ca="1">ROUND((SUM(SmtRes!BT5:'SmtRes'!BT6)),6)</f>
        <v>587.85389999999995</v>
      </c>
      <c r="AG30">
        <f t="shared" si="29"/>
        <v>0</v>
      </c>
      <c r="AH30">
        <f ca="1">(SUM(SmtRes!BU5:'SmtRes'!BU6))</f>
        <v>0.82</v>
      </c>
      <c r="AI30">
        <f>(0)</f>
        <v>0</v>
      </c>
      <c r="AJ30">
        <f t="shared" si="30"/>
        <v>0</v>
      </c>
      <c r="AK30">
        <v>587.85389999999995</v>
      </c>
      <c r="AL30">
        <v>0</v>
      </c>
      <c r="AM30">
        <v>0</v>
      </c>
      <c r="AN30">
        <v>0</v>
      </c>
      <c r="AO30">
        <v>587.85389999999995</v>
      </c>
      <c r="AP30">
        <v>0</v>
      </c>
      <c r="AQ30">
        <v>0.82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50</v>
      </c>
      <c r="BM30">
        <v>200001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ca="1" si="31"/>
        <v>0</v>
      </c>
      <c r="CQ30">
        <f ca="1">SUMIF(SmtRes!AQ5:'SmtRes'!AQ6,"=1",SmtRes!AA5:'SmtRes'!AA6)</f>
        <v>0</v>
      </c>
      <c r="CR30">
        <f ca="1">SUMIF(SmtRes!AQ5:'SmtRes'!AQ6,"=1",SmtRes!AB5:'SmtRes'!AB6)</f>
        <v>0</v>
      </c>
      <c r="CS30">
        <f ca="1">SUMIF(SmtRes!AQ5:'SmtRes'!AQ6,"=1",SmtRes!AC5:'SmtRes'!AC6)</f>
        <v>0</v>
      </c>
      <c r="CT30">
        <f ca="1">SUMIF(SmtRes!AQ5:'SmtRes'!AQ6,"=1",SmtRes!AD5:'SmtRes'!AD6)</f>
        <v>1433.79</v>
      </c>
      <c r="CU30">
        <f t="shared" si="32"/>
        <v>0</v>
      </c>
      <c r="CV30">
        <f ca="1">SUMIF(SmtRes!AQ5:'SmtRes'!AQ6,"=1",SmtRes!BU5:'SmtRes'!BU6)</f>
        <v>0.82</v>
      </c>
      <c r="CW30">
        <f ca="1">SUMIF(SmtRes!AQ5:'SmtRes'!AQ6,"=1",SmtRes!BV5:'SmtRes'!BV6)</f>
        <v>0</v>
      </c>
      <c r="CX30">
        <f t="shared" si="33"/>
        <v>0</v>
      </c>
      <c r="CY30">
        <f t="shared" ca="1" si="34"/>
        <v>0</v>
      </c>
      <c r="CZ30">
        <f t="shared" ca="1" si="35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49</v>
      </c>
      <c r="DW30" t="s">
        <v>49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49505416</v>
      </c>
      <c r="EF30">
        <v>4</v>
      </c>
      <c r="EG30" t="s">
        <v>28</v>
      </c>
      <c r="EH30">
        <v>83</v>
      </c>
      <c r="EI30" t="s">
        <v>28</v>
      </c>
      <c r="EJ30">
        <v>4</v>
      </c>
      <c r="EK30">
        <v>200001</v>
      </c>
      <c r="EL30" t="s">
        <v>36</v>
      </c>
      <c r="EM30" t="s">
        <v>37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0.82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1851820768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ca="1" si="36"/>
        <v>0</v>
      </c>
      <c r="GM30">
        <f t="shared" ca="1" si="37"/>
        <v>0</v>
      </c>
      <c r="GN30">
        <f t="shared" ca="1" si="38"/>
        <v>0</v>
      </c>
      <c r="GO30">
        <f t="shared" ca="1" si="39"/>
        <v>0</v>
      </c>
      <c r="GP30">
        <f t="shared" ca="1" si="40"/>
        <v>0</v>
      </c>
      <c r="GR30">
        <v>0</v>
      </c>
      <c r="GS30">
        <v>0</v>
      </c>
      <c r="GT30">
        <v>0</v>
      </c>
      <c r="GU30" t="s">
        <v>3</v>
      </c>
      <c r="GV30">
        <f t="shared" si="41"/>
        <v>0</v>
      </c>
      <c r="GW30">
        <v>1</v>
      </c>
      <c r="GX30">
        <f t="shared" si="42"/>
        <v>0</v>
      </c>
      <c r="HA30">
        <v>0</v>
      </c>
      <c r="HB30">
        <v>0</v>
      </c>
      <c r="HC30">
        <f t="shared" si="43"/>
        <v>0</v>
      </c>
      <c r="HE30" t="s">
        <v>3</v>
      </c>
      <c r="HF30" t="s">
        <v>3</v>
      </c>
      <c r="HM30" t="s">
        <v>3</v>
      </c>
      <c r="HN30" t="s">
        <v>39</v>
      </c>
      <c r="HO30" t="s">
        <v>40</v>
      </c>
      <c r="HP30" t="s">
        <v>28</v>
      </c>
      <c r="HQ30" t="s">
        <v>28</v>
      </c>
      <c r="HS30">
        <v>0</v>
      </c>
      <c r="IK30">
        <v>0</v>
      </c>
    </row>
    <row r="31" spans="1:245">
      <c r="A31">
        <v>17</v>
      </c>
      <c r="B31">
        <v>1</v>
      </c>
      <c r="C31">
        <f ca="1">ROW(SmtRes!A8)</f>
        <v>8</v>
      </c>
      <c r="D31">
        <f ca="1">ROW(EtalonRes!A8)</f>
        <v>8</v>
      </c>
      <c r="E31" t="s">
        <v>51</v>
      </c>
      <c r="F31" t="s">
        <v>52</v>
      </c>
      <c r="G31" t="s">
        <v>53</v>
      </c>
      <c r="H31" t="s">
        <v>49</v>
      </c>
      <c r="I31">
        <v>0</v>
      </c>
      <c r="J31">
        <v>0</v>
      </c>
      <c r="K31">
        <v>0</v>
      </c>
      <c r="O31">
        <f t="shared" ca="1" si="21"/>
        <v>0</v>
      </c>
      <c r="P31">
        <f ca="1">SUMIF(SmtRes!AQ7:'SmtRes'!AQ8,"=1",SmtRes!DF7:'SmtRes'!DF8)</f>
        <v>0</v>
      </c>
      <c r="Q31">
        <f ca="1">SUMIF(SmtRes!AQ7:'SmtRes'!AQ8,"=1",SmtRes!DG7:'SmtRes'!DG8)</f>
        <v>0</v>
      </c>
      <c r="R31">
        <f ca="1">SUMIF(SmtRes!AQ7:'SmtRes'!AQ8,"=1",SmtRes!DH7:'SmtRes'!DH8)</f>
        <v>0</v>
      </c>
      <c r="S31">
        <f ca="1">SUMIF(SmtRes!AQ7:'SmtRes'!AQ8,"=1",SmtRes!DI7:'SmtRes'!DI8)</f>
        <v>0</v>
      </c>
      <c r="T31">
        <f t="shared" si="22"/>
        <v>0</v>
      </c>
      <c r="U31">
        <f ca="1">SUMIF(SmtRes!AQ7:'SmtRes'!AQ8,"=1",SmtRes!CV7:'SmtRes'!CV8)</f>
        <v>0</v>
      </c>
      <c r="V31">
        <f ca="1">SUMIF(SmtRes!AQ7:'SmtRes'!AQ8,"=1",SmtRes!CW7:'SmtRes'!CW8)</f>
        <v>0</v>
      </c>
      <c r="W31">
        <f t="shared" si="23"/>
        <v>0</v>
      </c>
      <c r="X31">
        <f t="shared" ca="1" si="24"/>
        <v>0</v>
      </c>
      <c r="Y31">
        <f t="shared" ca="1" si="24"/>
        <v>0</v>
      </c>
      <c r="AA31">
        <v>50570131</v>
      </c>
      <c r="AB31">
        <f t="shared" ca="1" si="25"/>
        <v>1519.5024000000001</v>
      </c>
      <c r="AC31">
        <f t="shared" si="26"/>
        <v>0</v>
      </c>
      <c r="AD31">
        <f t="shared" si="27"/>
        <v>0</v>
      </c>
      <c r="AE31">
        <f t="shared" si="28"/>
        <v>0</v>
      </c>
      <c r="AF31">
        <f ca="1">ROUND((SUM(SmtRes!BT7:'SmtRes'!BT8)),6)</f>
        <v>1519.5024000000001</v>
      </c>
      <c r="AG31">
        <f t="shared" si="29"/>
        <v>0</v>
      </c>
      <c r="AH31">
        <f ca="1">(SUM(SmtRes!BU7:'SmtRes'!BU8))</f>
        <v>2.88</v>
      </c>
      <c r="AI31">
        <f>(0)</f>
        <v>0</v>
      </c>
      <c r="AJ31">
        <f t="shared" si="30"/>
        <v>0</v>
      </c>
      <c r="AK31">
        <v>1899.3780000000002</v>
      </c>
      <c r="AL31">
        <v>0</v>
      </c>
      <c r="AM31">
        <v>0</v>
      </c>
      <c r="AN31">
        <v>0</v>
      </c>
      <c r="AO31">
        <v>1899.3780000000002</v>
      </c>
      <c r="AP31">
        <v>0</v>
      </c>
      <c r="AQ31">
        <v>3.6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54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34</v>
      </c>
      <c r="CO31">
        <v>0</v>
      </c>
      <c r="CP31">
        <f t="shared" ca="1" si="31"/>
        <v>0</v>
      </c>
      <c r="CQ31">
        <f ca="1">SUMIF(SmtRes!AQ7:'SmtRes'!AQ8,"=1",SmtRes!AA7:'SmtRes'!AA8)</f>
        <v>0</v>
      </c>
      <c r="CR31">
        <f ca="1">SUMIF(SmtRes!AQ7:'SmtRes'!AQ8,"=1",SmtRes!AB7:'SmtRes'!AB8)</f>
        <v>0</v>
      </c>
      <c r="CS31">
        <f ca="1">SUMIF(SmtRes!AQ7:'SmtRes'!AQ8,"=1",SmtRes!AC7:'SmtRes'!AC8)</f>
        <v>0</v>
      </c>
      <c r="CT31">
        <f ca="1">SUMIF(SmtRes!AQ7:'SmtRes'!AQ8,"=1",SmtRes!AD7:'SmtRes'!AD8)</f>
        <v>1055.21</v>
      </c>
      <c r="CU31">
        <f t="shared" si="32"/>
        <v>0</v>
      </c>
      <c r="CV31">
        <f ca="1">SUMIF(SmtRes!AQ7:'SmtRes'!AQ8,"=1",SmtRes!BU7:'SmtRes'!BU8)</f>
        <v>2.88</v>
      </c>
      <c r="CW31">
        <f ca="1">SUMIF(SmtRes!AQ7:'SmtRes'!AQ8,"=1",SmtRes!BV7:'SmtRes'!BV8)</f>
        <v>0</v>
      </c>
      <c r="CX31">
        <f t="shared" si="33"/>
        <v>0</v>
      </c>
      <c r="CY31">
        <f t="shared" ca="1" si="34"/>
        <v>0</v>
      </c>
      <c r="CZ31">
        <f t="shared" ca="1" si="35"/>
        <v>0</v>
      </c>
      <c r="DB31">
        <v>3</v>
      </c>
      <c r="DC31" t="s">
        <v>3</v>
      </c>
      <c r="DD31" t="s">
        <v>3</v>
      </c>
      <c r="DE31" t="s">
        <v>3</v>
      </c>
      <c r="DF31" t="s">
        <v>3</v>
      </c>
      <c r="DG31" t="s">
        <v>35</v>
      </c>
      <c r="DH31" t="s">
        <v>3</v>
      </c>
      <c r="DI31" t="s">
        <v>35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49</v>
      </c>
      <c r="DW31" t="s">
        <v>49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49505416</v>
      </c>
      <c r="EF31">
        <v>4</v>
      </c>
      <c r="EG31" t="s">
        <v>28</v>
      </c>
      <c r="EH31">
        <v>83</v>
      </c>
      <c r="EI31" t="s">
        <v>28</v>
      </c>
      <c r="EJ31">
        <v>4</v>
      </c>
      <c r="EK31">
        <v>200001</v>
      </c>
      <c r="EL31" t="s">
        <v>36</v>
      </c>
      <c r="EM31" t="s">
        <v>37</v>
      </c>
      <c r="EO31" t="s">
        <v>38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3.6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-371083424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ca="1" si="36"/>
        <v>0</v>
      </c>
      <c r="GM31">
        <f t="shared" ca="1" si="37"/>
        <v>0</v>
      </c>
      <c r="GN31">
        <f t="shared" ca="1" si="38"/>
        <v>0</v>
      </c>
      <c r="GO31">
        <f t="shared" ca="1" si="39"/>
        <v>0</v>
      </c>
      <c r="GP31">
        <f t="shared" ca="1" si="40"/>
        <v>0</v>
      </c>
      <c r="GR31">
        <v>0</v>
      </c>
      <c r="GS31">
        <v>0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39</v>
      </c>
      <c r="HO31" t="s">
        <v>40</v>
      </c>
      <c r="HP31" t="s">
        <v>28</v>
      </c>
      <c r="HQ31" t="s">
        <v>28</v>
      </c>
      <c r="HS31">
        <v>0</v>
      </c>
      <c r="IK31">
        <v>0</v>
      </c>
    </row>
    <row r="32" spans="1:245">
      <c r="A32">
        <v>17</v>
      </c>
      <c r="B32">
        <v>1</v>
      </c>
      <c r="C32">
        <f ca="1">ROW(SmtRes!A10)</f>
        <v>10</v>
      </c>
      <c r="D32">
        <f ca="1">ROW(EtalonRes!A10)</f>
        <v>10</v>
      </c>
      <c r="E32" t="s">
        <v>55</v>
      </c>
      <c r="F32" t="s">
        <v>56</v>
      </c>
      <c r="G32" t="s">
        <v>57</v>
      </c>
      <c r="H32" t="s">
        <v>44</v>
      </c>
      <c r="I32">
        <v>0</v>
      </c>
      <c r="J32">
        <v>0</v>
      </c>
      <c r="K32">
        <v>0</v>
      </c>
      <c r="O32">
        <f t="shared" ca="1" si="21"/>
        <v>0</v>
      </c>
      <c r="P32">
        <f ca="1">SUMIF(SmtRes!AQ9:'SmtRes'!AQ10,"=1",SmtRes!DF9:'SmtRes'!DF10)</f>
        <v>0</v>
      </c>
      <c r="Q32">
        <f ca="1">SUMIF(SmtRes!AQ9:'SmtRes'!AQ10,"=1",SmtRes!DG9:'SmtRes'!DG10)</f>
        <v>0</v>
      </c>
      <c r="R32">
        <f ca="1">SUMIF(SmtRes!AQ9:'SmtRes'!AQ10,"=1",SmtRes!DH9:'SmtRes'!DH10)</f>
        <v>0</v>
      </c>
      <c r="S32">
        <f ca="1">SUMIF(SmtRes!AQ9:'SmtRes'!AQ10,"=1",SmtRes!DI9:'SmtRes'!DI10)</f>
        <v>0</v>
      </c>
      <c r="T32">
        <f t="shared" si="22"/>
        <v>0</v>
      </c>
      <c r="U32">
        <f ca="1">SUMIF(SmtRes!AQ9:'SmtRes'!AQ10,"=1",SmtRes!CV9:'SmtRes'!CV10)</f>
        <v>0</v>
      </c>
      <c r="V32">
        <f ca="1">SUMIF(SmtRes!AQ9:'SmtRes'!AQ10,"=1",SmtRes!CW9:'SmtRes'!CW10)</f>
        <v>0</v>
      </c>
      <c r="W32">
        <f t="shared" si="23"/>
        <v>0</v>
      </c>
      <c r="X32">
        <f t="shared" ca="1" si="24"/>
        <v>0</v>
      </c>
      <c r="Y32">
        <f t="shared" ca="1" si="24"/>
        <v>0</v>
      </c>
      <c r="AA32">
        <v>50570131</v>
      </c>
      <c r="AB32">
        <f t="shared" ca="1" si="25"/>
        <v>2322.7397999999998</v>
      </c>
      <c r="AC32">
        <f t="shared" si="26"/>
        <v>0</v>
      </c>
      <c r="AD32">
        <f t="shared" si="27"/>
        <v>0</v>
      </c>
      <c r="AE32">
        <f t="shared" si="28"/>
        <v>0</v>
      </c>
      <c r="AF32">
        <f ca="1">ROUND((SUM(SmtRes!BT9:'SmtRes'!BT10)),6)</f>
        <v>2322.7397999999998</v>
      </c>
      <c r="AG32">
        <f t="shared" si="29"/>
        <v>0</v>
      </c>
      <c r="AH32">
        <f ca="1">(SUM(SmtRes!BU9:'SmtRes'!BU10))</f>
        <v>3.24</v>
      </c>
      <c r="AI32">
        <f>(0)</f>
        <v>0</v>
      </c>
      <c r="AJ32">
        <f t="shared" si="30"/>
        <v>0</v>
      </c>
      <c r="AK32">
        <v>2322.7398000000003</v>
      </c>
      <c r="AL32">
        <v>0</v>
      </c>
      <c r="AM32">
        <v>0</v>
      </c>
      <c r="AN32">
        <v>0</v>
      </c>
      <c r="AO32">
        <v>2322.7398000000003</v>
      </c>
      <c r="AP32">
        <v>0</v>
      </c>
      <c r="AQ32">
        <v>3.24</v>
      </c>
      <c r="AR32">
        <v>0</v>
      </c>
      <c r="AS32">
        <v>0</v>
      </c>
      <c r="AT32">
        <v>74</v>
      </c>
      <c r="AU32">
        <v>36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58</v>
      </c>
      <c r="BM32">
        <v>200001</v>
      </c>
      <c r="BN32">
        <v>0</v>
      </c>
      <c r="BO32" t="s">
        <v>3</v>
      </c>
      <c r="BP32">
        <v>0</v>
      </c>
      <c r="BQ32">
        <v>4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74</v>
      </c>
      <c r="CA32">
        <v>36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ca="1" si="31"/>
        <v>0</v>
      </c>
      <c r="CQ32">
        <f ca="1">SUMIF(SmtRes!AQ9:'SmtRes'!AQ10,"=1",SmtRes!AA9:'SmtRes'!AA10)</f>
        <v>0</v>
      </c>
      <c r="CR32">
        <f ca="1">SUMIF(SmtRes!AQ9:'SmtRes'!AQ10,"=1",SmtRes!AB9:'SmtRes'!AB10)</f>
        <v>0</v>
      </c>
      <c r="CS32">
        <f ca="1">SUMIF(SmtRes!AQ9:'SmtRes'!AQ10,"=1",SmtRes!AC9:'SmtRes'!AC10)</f>
        <v>0</v>
      </c>
      <c r="CT32">
        <f ca="1">SUMIF(SmtRes!AQ9:'SmtRes'!AQ10,"=1",SmtRes!AD9:'SmtRes'!AD10)</f>
        <v>1433.79</v>
      </c>
      <c r="CU32">
        <f t="shared" si="32"/>
        <v>0</v>
      </c>
      <c r="CV32">
        <f ca="1">SUMIF(SmtRes!AQ9:'SmtRes'!AQ10,"=1",SmtRes!BU9:'SmtRes'!BU10)</f>
        <v>3.24</v>
      </c>
      <c r="CW32">
        <f ca="1">SUMIF(SmtRes!AQ9:'SmtRes'!AQ10,"=1",SmtRes!BV9:'SmtRes'!BV10)</f>
        <v>0</v>
      </c>
      <c r="CX32">
        <f t="shared" si="33"/>
        <v>0</v>
      </c>
      <c r="CY32">
        <f t="shared" ca="1" si="34"/>
        <v>0</v>
      </c>
      <c r="CZ32">
        <f t="shared" ca="1" si="35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44</v>
      </c>
      <c r="DW32" t="s">
        <v>44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49505416</v>
      </c>
      <c r="EF32">
        <v>4</v>
      </c>
      <c r="EG32" t="s">
        <v>28</v>
      </c>
      <c r="EH32">
        <v>83</v>
      </c>
      <c r="EI32" t="s">
        <v>28</v>
      </c>
      <c r="EJ32">
        <v>4</v>
      </c>
      <c r="EK32">
        <v>200001</v>
      </c>
      <c r="EL32" t="s">
        <v>36</v>
      </c>
      <c r="EM32" t="s">
        <v>37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3.24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74</v>
      </c>
      <c r="FY32">
        <v>36</v>
      </c>
      <c r="GA32" t="s">
        <v>3</v>
      </c>
      <c r="GD32">
        <v>1</v>
      </c>
      <c r="GF32">
        <v>894099598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ca="1" si="36"/>
        <v>0</v>
      </c>
      <c r="GM32">
        <f t="shared" ca="1" si="37"/>
        <v>0</v>
      </c>
      <c r="GN32">
        <f t="shared" ca="1" si="38"/>
        <v>0</v>
      </c>
      <c r="GO32">
        <f t="shared" ca="1" si="39"/>
        <v>0</v>
      </c>
      <c r="GP32">
        <f t="shared" ca="1" si="40"/>
        <v>0</v>
      </c>
      <c r="GR32">
        <v>0</v>
      </c>
      <c r="GS32">
        <v>0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39</v>
      </c>
      <c r="HO32" t="s">
        <v>40</v>
      </c>
      <c r="HP32" t="s">
        <v>28</v>
      </c>
      <c r="HQ32" t="s">
        <v>28</v>
      </c>
      <c r="HS32">
        <v>0</v>
      </c>
      <c r="IK32">
        <v>0</v>
      </c>
    </row>
    <row r="33" spans="1:245">
      <c r="A33">
        <v>17</v>
      </c>
      <c r="B33">
        <v>1</v>
      </c>
      <c r="C33">
        <f ca="1">ROW(SmtRes!A12)</f>
        <v>12</v>
      </c>
      <c r="D33">
        <f ca="1">ROW(EtalonRes!A12)</f>
        <v>12</v>
      </c>
      <c r="E33" t="s">
        <v>59</v>
      </c>
      <c r="F33" t="s">
        <v>60</v>
      </c>
      <c r="G33" t="s">
        <v>61</v>
      </c>
      <c r="H33" t="s">
        <v>49</v>
      </c>
      <c r="I33">
        <v>0</v>
      </c>
      <c r="J33">
        <v>0</v>
      </c>
      <c r="K33">
        <v>0</v>
      </c>
      <c r="O33">
        <f t="shared" ca="1" si="21"/>
        <v>0</v>
      </c>
      <c r="P33">
        <f ca="1">SUMIF(SmtRes!AQ11:'SmtRes'!AQ12,"=1",SmtRes!DF11:'SmtRes'!DF12)</f>
        <v>0</v>
      </c>
      <c r="Q33">
        <f ca="1">SUMIF(SmtRes!AQ11:'SmtRes'!AQ12,"=1",SmtRes!DG11:'SmtRes'!DG12)</f>
        <v>0</v>
      </c>
      <c r="R33">
        <f ca="1">SUMIF(SmtRes!AQ11:'SmtRes'!AQ12,"=1",SmtRes!DH11:'SmtRes'!DH12)</f>
        <v>0</v>
      </c>
      <c r="S33">
        <f ca="1">SUMIF(SmtRes!AQ11:'SmtRes'!AQ12,"=1",SmtRes!DI11:'SmtRes'!DI12)</f>
        <v>0</v>
      </c>
      <c r="T33">
        <f t="shared" si="22"/>
        <v>0</v>
      </c>
      <c r="U33">
        <f ca="1">SUMIF(SmtRes!AQ11:'SmtRes'!AQ12,"=1",SmtRes!CV11:'SmtRes'!CV12)</f>
        <v>0</v>
      </c>
      <c r="V33">
        <f ca="1">SUMIF(SmtRes!AQ11:'SmtRes'!AQ12,"=1",SmtRes!CW11:'SmtRes'!CW12)</f>
        <v>0</v>
      </c>
      <c r="W33">
        <f t="shared" si="23"/>
        <v>0</v>
      </c>
      <c r="X33">
        <f t="shared" ca="1" si="24"/>
        <v>0</v>
      </c>
      <c r="Y33">
        <f t="shared" ca="1" si="24"/>
        <v>0</v>
      </c>
      <c r="AA33">
        <v>50570131</v>
      </c>
      <c r="AB33">
        <f t="shared" ca="1" si="25"/>
        <v>573.51599999999996</v>
      </c>
      <c r="AC33">
        <f t="shared" si="26"/>
        <v>0</v>
      </c>
      <c r="AD33">
        <f t="shared" si="27"/>
        <v>0</v>
      </c>
      <c r="AE33">
        <f t="shared" si="28"/>
        <v>0</v>
      </c>
      <c r="AF33">
        <f ca="1">ROUND((SUM(SmtRes!BT11:'SmtRes'!BT12)),6)</f>
        <v>573.51599999999996</v>
      </c>
      <c r="AG33">
        <f t="shared" si="29"/>
        <v>0</v>
      </c>
      <c r="AH33">
        <f ca="1">(SUM(SmtRes!BU11:'SmtRes'!BU12))</f>
        <v>0.8</v>
      </c>
      <c r="AI33">
        <f>(0)</f>
        <v>0</v>
      </c>
      <c r="AJ33">
        <f t="shared" si="30"/>
        <v>0</v>
      </c>
      <c r="AK33">
        <v>716.89499999999998</v>
      </c>
      <c r="AL33">
        <v>0</v>
      </c>
      <c r="AM33">
        <v>0</v>
      </c>
      <c r="AN33">
        <v>0</v>
      </c>
      <c r="AO33">
        <v>716.89499999999998</v>
      </c>
      <c r="AP33">
        <v>0</v>
      </c>
      <c r="AQ33">
        <v>1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62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34</v>
      </c>
      <c r="CO33">
        <v>0</v>
      </c>
      <c r="CP33">
        <f t="shared" ca="1" si="31"/>
        <v>0</v>
      </c>
      <c r="CQ33">
        <f ca="1">SUMIF(SmtRes!AQ11:'SmtRes'!AQ12,"=1",SmtRes!AA11:'SmtRes'!AA12)</f>
        <v>0</v>
      </c>
      <c r="CR33">
        <f ca="1">SUMIF(SmtRes!AQ11:'SmtRes'!AQ12,"=1",SmtRes!AB11:'SmtRes'!AB12)</f>
        <v>0</v>
      </c>
      <c r="CS33">
        <f ca="1">SUMIF(SmtRes!AQ11:'SmtRes'!AQ12,"=1",SmtRes!AC11:'SmtRes'!AC12)</f>
        <v>0</v>
      </c>
      <c r="CT33">
        <f ca="1">SUMIF(SmtRes!AQ11:'SmtRes'!AQ12,"=1",SmtRes!AD11:'SmtRes'!AD12)</f>
        <v>1433.79</v>
      </c>
      <c r="CU33">
        <f t="shared" si="32"/>
        <v>0</v>
      </c>
      <c r="CV33">
        <f ca="1">SUMIF(SmtRes!AQ11:'SmtRes'!AQ12,"=1",SmtRes!BU11:'SmtRes'!BU12)</f>
        <v>0.8</v>
      </c>
      <c r="CW33">
        <f ca="1">SUMIF(SmtRes!AQ11:'SmtRes'!AQ12,"=1",SmtRes!BV11:'SmtRes'!BV12)</f>
        <v>0</v>
      </c>
      <c r="CX33">
        <f t="shared" si="33"/>
        <v>0</v>
      </c>
      <c r="CY33">
        <f t="shared" ca="1" si="34"/>
        <v>0</v>
      </c>
      <c r="CZ33">
        <f t="shared" ca="1" si="35"/>
        <v>0</v>
      </c>
      <c r="DB33">
        <v>4</v>
      </c>
      <c r="DC33" t="s">
        <v>3</v>
      </c>
      <c r="DD33" t="s">
        <v>3</v>
      </c>
      <c r="DE33" t="s">
        <v>3</v>
      </c>
      <c r="DF33" t="s">
        <v>3</v>
      </c>
      <c r="DG33" t="s">
        <v>35</v>
      </c>
      <c r="DH33" t="s">
        <v>3</v>
      </c>
      <c r="DI33" t="s">
        <v>35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49</v>
      </c>
      <c r="DW33" t="s">
        <v>49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49505416</v>
      </c>
      <c r="EF33">
        <v>4</v>
      </c>
      <c r="EG33" t="s">
        <v>28</v>
      </c>
      <c r="EH33">
        <v>83</v>
      </c>
      <c r="EI33" t="s">
        <v>28</v>
      </c>
      <c r="EJ33">
        <v>4</v>
      </c>
      <c r="EK33">
        <v>200001</v>
      </c>
      <c r="EL33" t="s">
        <v>36</v>
      </c>
      <c r="EM33" t="s">
        <v>37</v>
      </c>
      <c r="EO33" t="s">
        <v>38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-1770394858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ca="1" si="36"/>
        <v>0</v>
      </c>
      <c r="GM33">
        <f t="shared" ca="1" si="37"/>
        <v>0</v>
      </c>
      <c r="GN33">
        <f t="shared" ca="1" si="38"/>
        <v>0</v>
      </c>
      <c r="GO33">
        <f t="shared" ca="1" si="39"/>
        <v>0</v>
      </c>
      <c r="GP33">
        <f t="shared" ca="1" si="40"/>
        <v>0</v>
      </c>
      <c r="GR33">
        <v>0</v>
      </c>
      <c r="GS33">
        <v>0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39</v>
      </c>
      <c r="HO33" t="s">
        <v>40</v>
      </c>
      <c r="HP33" t="s">
        <v>28</v>
      </c>
      <c r="HQ33" t="s">
        <v>28</v>
      </c>
      <c r="HS33">
        <v>0</v>
      </c>
      <c r="IK33">
        <v>0</v>
      </c>
    </row>
    <row r="35" spans="1:245">
      <c r="A35" s="2">
        <v>51</v>
      </c>
      <c r="B35" s="2">
        <f>B24</f>
        <v>1</v>
      </c>
      <c r="C35" s="2">
        <f>A24</f>
        <v>4</v>
      </c>
      <c r="D35" s="2">
        <f>ROW(A24)</f>
        <v>24</v>
      </c>
      <c r="E35" s="2"/>
      <c r="F35" s="2" t="str">
        <f>IF(F24&lt;&gt;"",F24,"")</f>
        <v>Новый раздел</v>
      </c>
      <c r="G35" s="2" t="str">
        <f>IF(G24&lt;&gt;"",G24,"")</f>
        <v>Пусконаладочные работы</v>
      </c>
      <c r="H35" s="2">
        <v>0</v>
      </c>
      <c r="I35" s="2"/>
      <c r="J35" s="2"/>
      <c r="K35" s="2"/>
      <c r="L35" s="2"/>
      <c r="M35" s="2"/>
      <c r="N35" s="2"/>
      <c r="O35" s="2">
        <f t="shared" ref="O35:T35" ca="1" si="44">ROUND(AB35,2)</f>
        <v>4534.8999999999996</v>
      </c>
      <c r="P35" s="2">
        <f t="shared" ca="1" si="44"/>
        <v>0</v>
      </c>
      <c r="Q35" s="2">
        <f t="shared" ca="1" si="44"/>
        <v>0</v>
      </c>
      <c r="R35" s="2">
        <f t="shared" ca="1" si="44"/>
        <v>0</v>
      </c>
      <c r="S35" s="2">
        <f t="shared" ca="1" si="44"/>
        <v>4534.8999999999996</v>
      </c>
      <c r="T35" s="2">
        <f t="shared" si="44"/>
        <v>0</v>
      </c>
      <c r="U35" s="2">
        <f ca="1">AH35</f>
        <v>6.3257599999999998</v>
      </c>
      <c r="V35" s="2">
        <f ca="1">AI35</f>
        <v>0</v>
      </c>
      <c r="W35" s="2">
        <f>ROUND(AJ35,2)</f>
        <v>0</v>
      </c>
      <c r="X35" s="2">
        <f ca="1">ROUND(AK35,2)</f>
        <v>3355.82</v>
      </c>
      <c r="Y35" s="2">
        <f ca="1">ROUND(AL35,2)</f>
        <v>1632.56</v>
      </c>
      <c r="Z35" s="2"/>
      <c r="AA35" s="2"/>
      <c r="AB35" s="2">
        <f ca="1">ROUND(SUMIF(AA28:AA33,"=50570131",O28:O33),2)</f>
        <v>4534.8999999999996</v>
      </c>
      <c r="AC35" s="2">
        <f ca="1">ROUND(SUMIF(AA28:AA33,"=50570131",P28:P33),2)</f>
        <v>0</v>
      </c>
      <c r="AD35" s="2">
        <f ca="1">ROUND(SUMIF(AA28:AA33,"=50570131",Q28:Q33),2)</f>
        <v>0</v>
      </c>
      <c r="AE35" s="2">
        <f ca="1">ROUND(SUMIF(AA28:AA33,"=50570131",R28:R33),2)</f>
        <v>0</v>
      </c>
      <c r="AF35" s="2">
        <f ca="1">ROUND(SUMIF(AA28:AA33,"=50570131",S28:S33),2)</f>
        <v>4534.8999999999996</v>
      </c>
      <c r="AG35" s="2">
        <f>ROUND(SUMIF(AA28:AA33,"=50570131",T28:T33),2)</f>
        <v>0</v>
      </c>
      <c r="AH35" s="2">
        <f ca="1">SUMIF(AA28:AA33,"=50570131",U28:U33)</f>
        <v>6.3257599999999998</v>
      </c>
      <c r="AI35" s="2">
        <f ca="1">SUMIF(AA28:AA33,"=50570131",V28:V33)</f>
        <v>0</v>
      </c>
      <c r="AJ35" s="2">
        <f>ROUND(SUMIF(AA28:AA33,"=50570131",W28:W33),2)</f>
        <v>0</v>
      </c>
      <c r="AK35" s="2">
        <f ca="1">ROUND(SUMIF(AA28:AA33,"=50570131",X28:X33),2)</f>
        <v>3355.82</v>
      </c>
      <c r="AL35" s="2">
        <f ca="1">ROUND(SUMIF(AA28:AA33,"=50570131",Y28:Y33),2)</f>
        <v>1632.56</v>
      </c>
      <c r="AM35" s="2"/>
      <c r="AN35" s="2"/>
      <c r="AO35" s="2">
        <f t="shared" ref="AO35:BD35" si="45">ROUND(BX35,2)</f>
        <v>0</v>
      </c>
      <c r="AP35" s="2">
        <f t="shared" si="45"/>
        <v>0</v>
      </c>
      <c r="AQ35" s="2">
        <f t="shared" ca="1" si="45"/>
        <v>0</v>
      </c>
      <c r="AR35" s="2">
        <f t="shared" ca="1" si="45"/>
        <v>9523.2800000000007</v>
      </c>
      <c r="AS35" s="2">
        <f t="shared" ca="1" si="45"/>
        <v>0</v>
      </c>
      <c r="AT35" s="2">
        <f t="shared" ca="1" si="45"/>
        <v>0</v>
      </c>
      <c r="AU35" s="2">
        <f t="shared" ca="1" si="45"/>
        <v>9523.2800000000007</v>
      </c>
      <c r="AV35" s="2">
        <f t="shared" ca="1" si="45"/>
        <v>0</v>
      </c>
      <c r="AW35" s="2">
        <f t="shared" ca="1" si="45"/>
        <v>0</v>
      </c>
      <c r="AX35" s="2">
        <f t="shared" ca="1" si="45"/>
        <v>0</v>
      </c>
      <c r="AY35" s="2">
        <f t="shared" ca="1" si="45"/>
        <v>0</v>
      </c>
      <c r="AZ35" s="2">
        <f t="shared" ca="1" si="45"/>
        <v>0</v>
      </c>
      <c r="BA35" s="2">
        <f t="shared" si="45"/>
        <v>0</v>
      </c>
      <c r="BB35" s="2">
        <f t="shared" si="45"/>
        <v>0</v>
      </c>
      <c r="BC35" s="2">
        <f t="shared" si="45"/>
        <v>0</v>
      </c>
      <c r="BD35" s="2">
        <f t="shared" si="45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ROUND(SUMIF(AA28:AA33,"=50570131",FQ28:FQ33),2)</f>
        <v>0</v>
      </c>
      <c r="BY35" s="2">
        <f>ROUND(SUMIF(AA28:AA33,"=50570131",FR28:FR33),2)</f>
        <v>0</v>
      </c>
      <c r="BZ35" s="2">
        <f ca="1">ROUND(SUMIF(AA28:AA33,"=50570131",GL28:GL33),2)</f>
        <v>0</v>
      </c>
      <c r="CA35" s="2">
        <f ca="1">ROUND(SUMIF(AA28:AA33,"=50570131",GM28:GM33),2)</f>
        <v>9523.2800000000007</v>
      </c>
      <c r="CB35" s="2">
        <f ca="1">ROUND(SUMIF(AA28:AA33,"=50570131",GN28:GN33),2)</f>
        <v>0</v>
      </c>
      <c r="CC35" s="2">
        <f ca="1">ROUND(SUMIF(AA28:AA33,"=50570131",GO28:GO33),2)</f>
        <v>0</v>
      </c>
      <c r="CD35" s="2">
        <f ca="1">ROUND(SUMIF(AA28:AA33,"=50570131",GP28:GP33),2)</f>
        <v>9523.2800000000007</v>
      </c>
      <c r="CE35" s="2">
        <f ca="1">AC35-BX35</f>
        <v>0</v>
      </c>
      <c r="CF35" s="2">
        <f ca="1">AC35-BY35</f>
        <v>0</v>
      </c>
      <c r="CG35" s="2">
        <f ca="1">BX35-BZ35</f>
        <v>0</v>
      </c>
      <c r="CH35" s="2">
        <f ca="1">AC35-BX35-BY35+BZ35</f>
        <v>0</v>
      </c>
      <c r="CI35" s="2">
        <f ca="1">BY35-BZ35</f>
        <v>0</v>
      </c>
      <c r="CJ35" s="2">
        <f>ROUND(SUMIF(AA28:AA33,"=50570131",GX28:GX33),2)</f>
        <v>0</v>
      </c>
      <c r="CK35" s="2">
        <f>ROUND(SUMIF(AA28:AA33,"=50570131",GY28:GY33),2)</f>
        <v>0</v>
      </c>
      <c r="CL35" s="2">
        <f>ROUND(SUMIF(AA28:AA33,"=50570131",GZ28:GZ33),2)</f>
        <v>0</v>
      </c>
      <c r="CM35" s="2">
        <f>ROUND(SUMIF(AA28:AA33,"=50570131",HD28:HD33),2)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 ca="1">ROUND(Source!O35,O37)</f>
        <v>4534.8999999999996</v>
      </c>
      <c r="G37" s="4" t="s">
        <v>63</v>
      </c>
      <c r="H37" s="4" t="s">
        <v>64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4534.8999999999996</v>
      </c>
      <c r="X37" s="4">
        <v>1</v>
      </c>
      <c r="Y37" s="4">
        <v>4534.8999999999996</v>
      </c>
      <c r="Z37" s="4"/>
      <c r="AA37" s="4"/>
      <c r="AB37" s="4"/>
    </row>
    <row r="38" spans="1:245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 ca="1">ROUND(Source!P35,O38)</f>
        <v>0</v>
      </c>
      <c r="G38" s="4" t="s">
        <v>65</v>
      </c>
      <c r="H38" s="4" t="s">
        <v>66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45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 ca="1">ROUND(Source!AO35,O39)</f>
        <v>0</v>
      </c>
      <c r="G39" s="4" t="s">
        <v>67</v>
      </c>
      <c r="H39" s="4" t="s">
        <v>68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 ca="1">ROUND(Source!AV35,O40)</f>
        <v>0</v>
      </c>
      <c r="G40" s="4" t="s">
        <v>69</v>
      </c>
      <c r="H40" s="4" t="s">
        <v>70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 ca="1">ROUND(Source!AW35,O41)</f>
        <v>0</v>
      </c>
      <c r="G41" s="4" t="s">
        <v>71</v>
      </c>
      <c r="H41" s="4" t="s">
        <v>72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 ca="1">ROUND(Source!AX35,O42)</f>
        <v>0</v>
      </c>
      <c r="G42" s="4" t="s">
        <v>73</v>
      </c>
      <c r="H42" s="4" t="s">
        <v>74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 ca="1">ROUND(Source!AY35,O43)</f>
        <v>0</v>
      </c>
      <c r="G43" s="4" t="s">
        <v>75</v>
      </c>
      <c r="H43" s="4" t="s">
        <v>76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 ca="1">ROUND(Source!AP35,O44)</f>
        <v>0</v>
      </c>
      <c r="G44" s="4" t="s">
        <v>77</v>
      </c>
      <c r="H44" s="4" t="s">
        <v>78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 ca="1">ROUND(Source!AQ35,O45)</f>
        <v>0</v>
      </c>
      <c r="G45" s="4" t="s">
        <v>79</v>
      </c>
      <c r="H45" s="4" t="s">
        <v>80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 ca="1">ROUND(Source!AZ35,O46)</f>
        <v>0</v>
      </c>
      <c r="G46" s="4" t="s">
        <v>81</v>
      </c>
      <c r="H46" s="4" t="s">
        <v>82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 ca="1">ROUND(Source!Q35,O47)</f>
        <v>0</v>
      </c>
      <c r="G47" s="4" t="s">
        <v>83</v>
      </c>
      <c r="H47" s="4" t="s">
        <v>84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 ca="1">ROUND(Source!BB35,O48)</f>
        <v>0</v>
      </c>
      <c r="G48" s="4" t="s">
        <v>85</v>
      </c>
      <c r="H48" s="4" t="s">
        <v>86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 ca="1">ROUND(Source!R35,O49)</f>
        <v>0</v>
      </c>
      <c r="G49" s="4" t="s">
        <v>87</v>
      </c>
      <c r="H49" s="4" t="s">
        <v>88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 ca="1">ROUND(Source!S35,O50)</f>
        <v>4534.8999999999996</v>
      </c>
      <c r="G50" s="4" t="s">
        <v>89</v>
      </c>
      <c r="H50" s="4" t="s">
        <v>90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4534.8999999999996</v>
      </c>
      <c r="X50" s="4">
        <v>1</v>
      </c>
      <c r="Y50" s="4">
        <v>4534.8999999999996</v>
      </c>
      <c r="Z50" s="4"/>
      <c r="AA50" s="4"/>
      <c r="AB50" s="4"/>
    </row>
    <row r="51" spans="1:28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 ca="1">ROUND(Source!BC35,O51)</f>
        <v>0</v>
      </c>
      <c r="G51" s="4" t="s">
        <v>91</v>
      </c>
      <c r="H51" s="4" t="s">
        <v>92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 ca="1">ROUND(Source!AS35,O52)</f>
        <v>0</v>
      </c>
      <c r="G52" s="4" t="s">
        <v>93</v>
      </c>
      <c r="H52" s="4" t="s">
        <v>94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 ca="1">ROUND(Source!AT35,O53)</f>
        <v>0</v>
      </c>
      <c r="G53" s="4" t="s">
        <v>95</v>
      </c>
      <c r="H53" s="4" t="s">
        <v>96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 ca="1">ROUND(Source!AU35,O54)</f>
        <v>9523.2800000000007</v>
      </c>
      <c r="G54" s="4" t="s">
        <v>97</v>
      </c>
      <c r="H54" s="4" t="s">
        <v>98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9523.2800000000007</v>
      </c>
      <c r="X54" s="4">
        <v>1</v>
      </c>
      <c r="Y54" s="4">
        <v>9523.2800000000007</v>
      </c>
      <c r="Z54" s="4"/>
      <c r="AA54" s="4"/>
      <c r="AB54" s="4"/>
    </row>
    <row r="55" spans="1:28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 ca="1">ROUND(Source!BA35,O55)</f>
        <v>0</v>
      </c>
      <c r="G55" s="4" t="s">
        <v>99</v>
      </c>
      <c r="H55" s="4" t="s">
        <v>100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 ca="1">ROUND(Source!T35,O56)</f>
        <v>0</v>
      </c>
      <c r="G56" s="4" t="s">
        <v>101</v>
      </c>
      <c r="H56" s="4" t="s">
        <v>102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 ca="1">ROUND(Source!U35,O57)</f>
        <v>6.3257599999999998</v>
      </c>
      <c r="G57" s="4" t="s">
        <v>103</v>
      </c>
      <c r="H57" s="4" t="s">
        <v>104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7</v>
      </c>
      <c r="P57" s="4"/>
      <c r="Q57" s="4"/>
      <c r="R57" s="4"/>
      <c r="S57" s="4"/>
      <c r="T57" s="4"/>
      <c r="U57" s="4"/>
      <c r="V57" s="4"/>
      <c r="W57" s="4">
        <v>6.3257599999999998</v>
      </c>
      <c r="X57" s="4">
        <v>1</v>
      </c>
      <c r="Y57" s="4">
        <v>6.3257599999999998</v>
      </c>
      <c r="Z57" s="4"/>
      <c r="AA57" s="4"/>
      <c r="AB57" s="4"/>
    </row>
    <row r="58" spans="1:28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 ca="1">ROUND(Source!V35,O58)</f>
        <v>0</v>
      </c>
      <c r="G58" s="4" t="s">
        <v>105</v>
      </c>
      <c r="H58" s="4" t="s">
        <v>106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 ca="1">ROUND(Source!W35,O59)</f>
        <v>0</v>
      </c>
      <c r="G59" s="4" t="s">
        <v>107</v>
      </c>
      <c r="H59" s="4" t="s">
        <v>108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 ca="1">ROUND(Source!BD35,O60)</f>
        <v>0</v>
      </c>
      <c r="G60" s="4" t="s">
        <v>109</v>
      </c>
      <c r="H60" s="4" t="s">
        <v>110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 ca="1">ROUND(Source!X35,O61)</f>
        <v>3355.82</v>
      </c>
      <c r="G61" s="4" t="s">
        <v>111</v>
      </c>
      <c r="H61" s="4" t="s">
        <v>112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3355.82</v>
      </c>
      <c r="X61" s="4">
        <v>1</v>
      </c>
      <c r="Y61" s="4">
        <v>3355.82</v>
      </c>
      <c r="Z61" s="4"/>
      <c r="AA61" s="4"/>
      <c r="AB61" s="4"/>
    </row>
    <row r="62" spans="1:28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 ca="1">ROUND(Source!Y35,O62)</f>
        <v>1632.56</v>
      </c>
      <c r="G62" s="4" t="s">
        <v>113</v>
      </c>
      <c r="H62" s="4" t="s">
        <v>114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1632.56</v>
      </c>
      <c r="X62" s="4">
        <v>1</v>
      </c>
      <c r="Y62" s="4">
        <v>1632.56</v>
      </c>
      <c r="Z62" s="4"/>
      <c r="AA62" s="4"/>
      <c r="AB62" s="4"/>
    </row>
    <row r="63" spans="1:28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 ca="1">ROUND(Source!AR35,O63)</f>
        <v>9523.2800000000007</v>
      </c>
      <c r="G63" s="4" t="s">
        <v>115</v>
      </c>
      <c r="H63" s="4" t="s">
        <v>116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9523.2800000000007</v>
      </c>
      <c r="X63" s="4">
        <v>1</v>
      </c>
      <c r="Y63" s="4">
        <v>9523.2800000000007</v>
      </c>
      <c r="Z63" s="4"/>
      <c r="AA63" s="4"/>
      <c r="AB63" s="4"/>
    </row>
    <row r="65" spans="1:206">
      <c r="A65" s="2">
        <v>51</v>
      </c>
      <c r="B65" s="2">
        <f>B20</f>
        <v>1</v>
      </c>
      <c r="C65" s="2">
        <f>A20</f>
        <v>3</v>
      </c>
      <c r="D65" s="2">
        <f>ROW(A20)</f>
        <v>20</v>
      </c>
      <c r="E65" s="2"/>
      <c r="F65" s="2" t="str">
        <f>IF(F20&lt;&gt;"",F20,"")</f>
        <v>Новая локальная смета</v>
      </c>
      <c r="G65" s="2" t="str">
        <f>IF(G20&lt;&gt;"",G20,"")</f>
        <v>Новая локальная смета</v>
      </c>
      <c r="H65" s="2">
        <v>0</v>
      </c>
      <c r="I65" s="2"/>
      <c r="J65" s="2"/>
      <c r="K65" s="2"/>
      <c r="L65" s="2"/>
      <c r="M65" s="2"/>
      <c r="N65" s="2"/>
      <c r="O65" s="2">
        <f t="shared" ref="O65:T65" ca="1" si="46">ROUND(O35+AB65,2)</f>
        <v>4534.8999999999996</v>
      </c>
      <c r="P65" s="2">
        <f t="shared" ca="1" si="46"/>
        <v>0</v>
      </c>
      <c r="Q65" s="2">
        <f t="shared" ca="1" si="46"/>
        <v>0</v>
      </c>
      <c r="R65" s="2">
        <f t="shared" ca="1" si="46"/>
        <v>0</v>
      </c>
      <c r="S65" s="2">
        <f t="shared" ca="1" si="46"/>
        <v>4534.8999999999996</v>
      </c>
      <c r="T65" s="2">
        <f t="shared" si="46"/>
        <v>0</v>
      </c>
      <c r="U65" s="2">
        <f ca="1">U35+AH65</f>
        <v>6.3257599999999998</v>
      </c>
      <c r="V65" s="2">
        <f ca="1">V35+AI65</f>
        <v>0</v>
      </c>
      <c r="W65" s="2">
        <f>ROUND(W35+AJ65,2)</f>
        <v>0</v>
      </c>
      <c r="X65" s="2">
        <f ca="1">ROUND(X35+AK65,2)</f>
        <v>3355.82</v>
      </c>
      <c r="Y65" s="2">
        <f ca="1">ROUND(Y35+AL65,2)</f>
        <v>1632.56</v>
      </c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>
        <f t="shared" ref="AO65:BD65" si="47">ROUND(AO35+BX65,2)</f>
        <v>0</v>
      </c>
      <c r="AP65" s="2">
        <f t="shared" si="47"/>
        <v>0</v>
      </c>
      <c r="AQ65" s="2">
        <f t="shared" ca="1" si="47"/>
        <v>0</v>
      </c>
      <c r="AR65" s="2">
        <f t="shared" ca="1" si="47"/>
        <v>9523.2800000000007</v>
      </c>
      <c r="AS65" s="2">
        <f t="shared" ca="1" si="47"/>
        <v>0</v>
      </c>
      <c r="AT65" s="2">
        <f t="shared" ca="1" si="47"/>
        <v>0</v>
      </c>
      <c r="AU65" s="2">
        <f t="shared" ca="1" si="47"/>
        <v>9523.2800000000007</v>
      </c>
      <c r="AV65" s="2">
        <f t="shared" ca="1" si="47"/>
        <v>0</v>
      </c>
      <c r="AW65" s="2">
        <f t="shared" ca="1" si="47"/>
        <v>0</v>
      </c>
      <c r="AX65" s="2">
        <f t="shared" ca="1" si="47"/>
        <v>0</v>
      </c>
      <c r="AY65" s="2">
        <f t="shared" ca="1" si="47"/>
        <v>0</v>
      </c>
      <c r="AZ65" s="2">
        <f t="shared" ca="1" si="47"/>
        <v>0</v>
      </c>
      <c r="BA65" s="2">
        <f t="shared" si="47"/>
        <v>0</v>
      </c>
      <c r="BB65" s="2">
        <f t="shared" si="47"/>
        <v>0</v>
      </c>
      <c r="BC65" s="2">
        <f t="shared" si="47"/>
        <v>0</v>
      </c>
      <c r="BD65" s="2">
        <f t="shared" si="47"/>
        <v>0</v>
      </c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>
        <v>0</v>
      </c>
    </row>
    <row r="67" spans="1:206">
      <c r="A67" s="4">
        <v>50</v>
      </c>
      <c r="B67" s="4">
        <v>0</v>
      </c>
      <c r="C67" s="4">
        <v>0</v>
      </c>
      <c r="D67" s="4">
        <v>1</v>
      </c>
      <c r="E67" s="4">
        <v>201</v>
      </c>
      <c r="F67" s="4">
        <f ca="1">ROUND(Source!O65,O67)</f>
        <v>4534.8999999999996</v>
      </c>
      <c r="G67" s="4" t="s">
        <v>63</v>
      </c>
      <c r="H67" s="4" t="s">
        <v>64</v>
      </c>
      <c r="I67" s="4"/>
      <c r="J67" s="4"/>
      <c r="K67" s="4">
        <v>201</v>
      </c>
      <c r="L67" s="4">
        <v>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4534.8999999999996</v>
      </c>
      <c r="X67" s="4">
        <v>1</v>
      </c>
      <c r="Y67" s="4">
        <v>4534.8999999999996</v>
      </c>
      <c r="Z67" s="4"/>
      <c r="AA67" s="4"/>
      <c r="AB67" s="4"/>
    </row>
    <row r="68" spans="1:206">
      <c r="A68" s="4">
        <v>50</v>
      </c>
      <c r="B68" s="4">
        <v>0</v>
      </c>
      <c r="C68" s="4">
        <v>0</v>
      </c>
      <c r="D68" s="4">
        <v>1</v>
      </c>
      <c r="E68" s="4">
        <v>202</v>
      </c>
      <c r="F68" s="4">
        <f ca="1">ROUND(Source!P65,O68)</f>
        <v>0</v>
      </c>
      <c r="G68" s="4" t="s">
        <v>65</v>
      </c>
      <c r="H68" s="4" t="s">
        <v>66</v>
      </c>
      <c r="I68" s="4"/>
      <c r="J68" s="4"/>
      <c r="K68" s="4">
        <v>202</v>
      </c>
      <c r="L68" s="4">
        <v>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>
      <c r="A69" s="4">
        <v>50</v>
      </c>
      <c r="B69" s="4">
        <v>0</v>
      </c>
      <c r="C69" s="4">
        <v>0</v>
      </c>
      <c r="D69" s="4">
        <v>1</v>
      </c>
      <c r="E69" s="4">
        <v>222</v>
      </c>
      <c r="F69" s="4">
        <f ca="1">ROUND(Source!AO65,O69)</f>
        <v>0</v>
      </c>
      <c r="G69" s="4" t="s">
        <v>67</v>
      </c>
      <c r="H69" s="4" t="s">
        <v>68</v>
      </c>
      <c r="I69" s="4"/>
      <c r="J69" s="4"/>
      <c r="K69" s="4">
        <v>222</v>
      </c>
      <c r="L69" s="4">
        <v>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>
      <c r="A70" s="4">
        <v>50</v>
      </c>
      <c r="B70" s="4">
        <v>0</v>
      </c>
      <c r="C70" s="4">
        <v>0</v>
      </c>
      <c r="D70" s="4">
        <v>1</v>
      </c>
      <c r="E70" s="4">
        <v>225</v>
      </c>
      <c r="F70" s="4">
        <f ca="1">ROUND(Source!AV65,O70)</f>
        <v>0</v>
      </c>
      <c r="G70" s="4" t="s">
        <v>69</v>
      </c>
      <c r="H70" s="4" t="s">
        <v>70</v>
      </c>
      <c r="I70" s="4"/>
      <c r="J70" s="4"/>
      <c r="K70" s="4">
        <v>225</v>
      </c>
      <c r="L70" s="4">
        <v>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>
      <c r="A71" s="4">
        <v>50</v>
      </c>
      <c r="B71" s="4">
        <v>0</v>
      </c>
      <c r="C71" s="4">
        <v>0</v>
      </c>
      <c r="D71" s="4">
        <v>1</v>
      </c>
      <c r="E71" s="4">
        <v>226</v>
      </c>
      <c r="F71" s="4">
        <f ca="1">ROUND(Source!AW65,O71)</f>
        <v>0</v>
      </c>
      <c r="G71" s="4" t="s">
        <v>71</v>
      </c>
      <c r="H71" s="4" t="s">
        <v>72</v>
      </c>
      <c r="I71" s="4"/>
      <c r="J71" s="4"/>
      <c r="K71" s="4">
        <v>226</v>
      </c>
      <c r="L71" s="4">
        <v>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>
      <c r="A72" s="4">
        <v>50</v>
      </c>
      <c r="B72" s="4">
        <v>0</v>
      </c>
      <c r="C72" s="4">
        <v>0</v>
      </c>
      <c r="D72" s="4">
        <v>1</v>
      </c>
      <c r="E72" s="4">
        <v>227</v>
      </c>
      <c r="F72" s="4">
        <f ca="1">ROUND(Source!AX65,O72)</f>
        <v>0</v>
      </c>
      <c r="G72" s="4" t="s">
        <v>73</v>
      </c>
      <c r="H72" s="4" t="s">
        <v>74</v>
      </c>
      <c r="I72" s="4"/>
      <c r="J72" s="4"/>
      <c r="K72" s="4">
        <v>227</v>
      </c>
      <c r="L72" s="4">
        <v>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>
      <c r="A73" s="4">
        <v>50</v>
      </c>
      <c r="B73" s="4">
        <v>0</v>
      </c>
      <c r="C73" s="4">
        <v>0</v>
      </c>
      <c r="D73" s="4">
        <v>1</v>
      </c>
      <c r="E73" s="4">
        <v>228</v>
      </c>
      <c r="F73" s="4">
        <f ca="1">ROUND(Source!AY65,O73)</f>
        <v>0</v>
      </c>
      <c r="G73" s="4" t="s">
        <v>75</v>
      </c>
      <c r="H73" s="4" t="s">
        <v>76</v>
      </c>
      <c r="I73" s="4"/>
      <c r="J73" s="4"/>
      <c r="K73" s="4">
        <v>228</v>
      </c>
      <c r="L73" s="4">
        <v>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>
      <c r="A74" s="4">
        <v>50</v>
      </c>
      <c r="B74" s="4">
        <v>0</v>
      </c>
      <c r="C74" s="4">
        <v>0</v>
      </c>
      <c r="D74" s="4">
        <v>1</v>
      </c>
      <c r="E74" s="4">
        <v>216</v>
      </c>
      <c r="F74" s="4">
        <f ca="1">ROUND(Source!AP65,O74)</f>
        <v>0</v>
      </c>
      <c r="G74" s="4" t="s">
        <v>77</v>
      </c>
      <c r="H74" s="4" t="s">
        <v>78</v>
      </c>
      <c r="I74" s="4"/>
      <c r="J74" s="4"/>
      <c r="K74" s="4">
        <v>216</v>
      </c>
      <c r="L74" s="4">
        <v>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>
      <c r="A75" s="4">
        <v>50</v>
      </c>
      <c r="B75" s="4">
        <v>0</v>
      </c>
      <c r="C75" s="4">
        <v>0</v>
      </c>
      <c r="D75" s="4">
        <v>1</v>
      </c>
      <c r="E75" s="4">
        <v>223</v>
      </c>
      <c r="F75" s="4">
        <f ca="1">ROUND(Source!AQ65,O75)</f>
        <v>0</v>
      </c>
      <c r="G75" s="4" t="s">
        <v>79</v>
      </c>
      <c r="H75" s="4" t="s">
        <v>80</v>
      </c>
      <c r="I75" s="4"/>
      <c r="J75" s="4"/>
      <c r="K75" s="4">
        <v>223</v>
      </c>
      <c r="L75" s="4">
        <v>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>
      <c r="A76" s="4">
        <v>50</v>
      </c>
      <c r="B76" s="4">
        <v>0</v>
      </c>
      <c r="C76" s="4">
        <v>0</v>
      </c>
      <c r="D76" s="4">
        <v>1</v>
      </c>
      <c r="E76" s="4">
        <v>229</v>
      </c>
      <c r="F76" s="4">
        <f ca="1">ROUND(Source!AZ65,O76)</f>
        <v>0</v>
      </c>
      <c r="G76" s="4" t="s">
        <v>81</v>
      </c>
      <c r="H76" s="4" t="s">
        <v>82</v>
      </c>
      <c r="I76" s="4"/>
      <c r="J76" s="4"/>
      <c r="K76" s="4">
        <v>229</v>
      </c>
      <c r="L76" s="4">
        <v>10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>
      <c r="A77" s="4">
        <v>50</v>
      </c>
      <c r="B77" s="4">
        <v>0</v>
      </c>
      <c r="C77" s="4">
        <v>0</v>
      </c>
      <c r="D77" s="4">
        <v>1</v>
      </c>
      <c r="E77" s="4">
        <v>203</v>
      </c>
      <c r="F77" s="4">
        <f ca="1">ROUND(Source!Q65,O77)</f>
        <v>0</v>
      </c>
      <c r="G77" s="4" t="s">
        <v>83</v>
      </c>
      <c r="H77" s="4" t="s">
        <v>84</v>
      </c>
      <c r="I77" s="4"/>
      <c r="J77" s="4"/>
      <c r="K77" s="4">
        <v>203</v>
      </c>
      <c r="L77" s="4">
        <v>11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>
      <c r="A78" s="4">
        <v>50</v>
      </c>
      <c r="B78" s="4">
        <v>0</v>
      </c>
      <c r="C78" s="4">
        <v>0</v>
      </c>
      <c r="D78" s="4">
        <v>1</v>
      </c>
      <c r="E78" s="4">
        <v>231</v>
      </c>
      <c r="F78" s="4">
        <f ca="1">ROUND(Source!BB65,O78)</f>
        <v>0</v>
      </c>
      <c r="G78" s="4" t="s">
        <v>85</v>
      </c>
      <c r="H78" s="4" t="s">
        <v>86</v>
      </c>
      <c r="I78" s="4"/>
      <c r="J78" s="4"/>
      <c r="K78" s="4">
        <v>231</v>
      </c>
      <c r="L78" s="4">
        <v>12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>
      <c r="A79" s="4">
        <v>50</v>
      </c>
      <c r="B79" s="4">
        <v>0</v>
      </c>
      <c r="C79" s="4">
        <v>0</v>
      </c>
      <c r="D79" s="4">
        <v>1</v>
      </c>
      <c r="E79" s="4">
        <v>204</v>
      </c>
      <c r="F79" s="4">
        <f ca="1">ROUND(Source!R65,O79)</f>
        <v>0</v>
      </c>
      <c r="G79" s="4" t="s">
        <v>87</v>
      </c>
      <c r="H79" s="4" t="s">
        <v>88</v>
      </c>
      <c r="I79" s="4"/>
      <c r="J79" s="4"/>
      <c r="K79" s="4">
        <v>204</v>
      </c>
      <c r="L79" s="4">
        <v>13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>
      <c r="A80" s="4">
        <v>50</v>
      </c>
      <c r="B80" s="4">
        <v>0</v>
      </c>
      <c r="C80" s="4">
        <v>0</v>
      </c>
      <c r="D80" s="4">
        <v>1</v>
      </c>
      <c r="E80" s="4">
        <v>205</v>
      </c>
      <c r="F80" s="4">
        <f ca="1">ROUND(Source!S65,O80)</f>
        <v>4534.8999999999996</v>
      </c>
      <c r="G80" s="4" t="s">
        <v>89</v>
      </c>
      <c r="H80" s="4" t="s">
        <v>90</v>
      </c>
      <c r="I80" s="4"/>
      <c r="J80" s="4"/>
      <c r="K80" s="4">
        <v>205</v>
      </c>
      <c r="L80" s="4">
        <v>14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4534.8999999999996</v>
      </c>
      <c r="X80" s="4">
        <v>1</v>
      </c>
      <c r="Y80" s="4">
        <v>4534.8999999999996</v>
      </c>
      <c r="Z80" s="4"/>
      <c r="AA80" s="4"/>
      <c r="AB80" s="4"/>
    </row>
    <row r="81" spans="1:206">
      <c r="A81" s="4">
        <v>50</v>
      </c>
      <c r="B81" s="4">
        <v>0</v>
      </c>
      <c r="C81" s="4">
        <v>0</v>
      </c>
      <c r="D81" s="4">
        <v>1</v>
      </c>
      <c r="E81" s="4">
        <v>232</v>
      </c>
      <c r="F81" s="4">
        <f ca="1">ROUND(Source!BC65,O81)</f>
        <v>0</v>
      </c>
      <c r="G81" s="4" t="s">
        <v>91</v>
      </c>
      <c r="H81" s="4" t="s">
        <v>92</v>
      </c>
      <c r="I81" s="4"/>
      <c r="J81" s="4"/>
      <c r="K81" s="4">
        <v>232</v>
      </c>
      <c r="L81" s="4">
        <v>15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>
      <c r="A82" s="4">
        <v>50</v>
      </c>
      <c r="B82" s="4">
        <v>0</v>
      </c>
      <c r="C82" s="4">
        <v>0</v>
      </c>
      <c r="D82" s="4">
        <v>1</v>
      </c>
      <c r="E82" s="4">
        <v>214</v>
      </c>
      <c r="F82" s="4">
        <f ca="1">ROUND(Source!AS65,O82)</f>
        <v>0</v>
      </c>
      <c r="G82" s="4" t="s">
        <v>93</v>
      </c>
      <c r="H82" s="4" t="s">
        <v>94</v>
      </c>
      <c r="I82" s="4"/>
      <c r="J82" s="4"/>
      <c r="K82" s="4">
        <v>214</v>
      </c>
      <c r="L82" s="4">
        <v>16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>
      <c r="A83" s="4">
        <v>50</v>
      </c>
      <c r="B83" s="4">
        <v>0</v>
      </c>
      <c r="C83" s="4">
        <v>0</v>
      </c>
      <c r="D83" s="4">
        <v>1</v>
      </c>
      <c r="E83" s="4">
        <v>215</v>
      </c>
      <c r="F83" s="4">
        <f ca="1">ROUND(Source!AT65,O83)</f>
        <v>0</v>
      </c>
      <c r="G83" s="4" t="s">
        <v>95</v>
      </c>
      <c r="H83" s="4" t="s">
        <v>96</v>
      </c>
      <c r="I83" s="4"/>
      <c r="J83" s="4"/>
      <c r="K83" s="4">
        <v>215</v>
      </c>
      <c r="L83" s="4">
        <v>17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>
      <c r="A84" s="4">
        <v>50</v>
      </c>
      <c r="B84" s="4">
        <v>0</v>
      </c>
      <c r="C84" s="4">
        <v>0</v>
      </c>
      <c r="D84" s="4">
        <v>1</v>
      </c>
      <c r="E84" s="4">
        <v>217</v>
      </c>
      <c r="F84" s="4">
        <f ca="1">ROUND(Source!AU65,O84)</f>
        <v>9523.2800000000007</v>
      </c>
      <c r="G84" s="4" t="s">
        <v>97</v>
      </c>
      <c r="H84" s="4" t="s">
        <v>98</v>
      </c>
      <c r="I84" s="4"/>
      <c r="J84" s="4"/>
      <c r="K84" s="4">
        <v>217</v>
      </c>
      <c r="L84" s="4">
        <v>18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9523.2800000000007</v>
      </c>
      <c r="X84" s="4">
        <v>1</v>
      </c>
      <c r="Y84" s="4">
        <v>9523.2800000000007</v>
      </c>
      <c r="Z84" s="4"/>
      <c r="AA84" s="4"/>
      <c r="AB84" s="4"/>
    </row>
    <row r="85" spans="1:206">
      <c r="A85" s="4">
        <v>50</v>
      </c>
      <c r="B85" s="4">
        <v>0</v>
      </c>
      <c r="C85" s="4">
        <v>0</v>
      </c>
      <c r="D85" s="4">
        <v>1</v>
      </c>
      <c r="E85" s="4">
        <v>230</v>
      </c>
      <c r="F85" s="4">
        <f ca="1">ROUND(Source!BA65,O85)</f>
        <v>0</v>
      </c>
      <c r="G85" s="4" t="s">
        <v>99</v>
      </c>
      <c r="H85" s="4" t="s">
        <v>100</v>
      </c>
      <c r="I85" s="4"/>
      <c r="J85" s="4"/>
      <c r="K85" s="4">
        <v>230</v>
      </c>
      <c r="L85" s="4">
        <v>19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>
      <c r="A86" s="4">
        <v>50</v>
      </c>
      <c r="B86" s="4">
        <v>0</v>
      </c>
      <c r="C86" s="4">
        <v>0</v>
      </c>
      <c r="D86" s="4">
        <v>1</v>
      </c>
      <c r="E86" s="4">
        <v>206</v>
      </c>
      <c r="F86" s="4">
        <f ca="1">ROUND(Source!T65,O86)</f>
        <v>0</v>
      </c>
      <c r="G86" s="4" t="s">
        <v>101</v>
      </c>
      <c r="H86" s="4" t="s">
        <v>102</v>
      </c>
      <c r="I86" s="4"/>
      <c r="J86" s="4"/>
      <c r="K86" s="4">
        <v>206</v>
      </c>
      <c r="L86" s="4">
        <v>20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>
      <c r="A87" s="4">
        <v>50</v>
      </c>
      <c r="B87" s="4">
        <v>0</v>
      </c>
      <c r="C87" s="4">
        <v>0</v>
      </c>
      <c r="D87" s="4">
        <v>1</v>
      </c>
      <c r="E87" s="4">
        <v>207</v>
      </c>
      <c r="F87" s="4">
        <f ca="1">ROUND(Source!U65,O87)</f>
        <v>6.3257599999999998</v>
      </c>
      <c r="G87" s="4" t="s">
        <v>103</v>
      </c>
      <c r="H87" s="4" t="s">
        <v>104</v>
      </c>
      <c r="I87" s="4"/>
      <c r="J87" s="4"/>
      <c r="K87" s="4">
        <v>207</v>
      </c>
      <c r="L87" s="4">
        <v>21</v>
      </c>
      <c r="M87" s="4">
        <v>3</v>
      </c>
      <c r="N87" s="4" t="s">
        <v>3</v>
      </c>
      <c r="O87" s="4">
        <v>7</v>
      </c>
      <c r="P87" s="4"/>
      <c r="Q87" s="4"/>
      <c r="R87" s="4"/>
      <c r="S87" s="4"/>
      <c r="T87" s="4"/>
      <c r="U87" s="4"/>
      <c r="V87" s="4"/>
      <c r="W87" s="4">
        <v>6.3257599999999998</v>
      </c>
      <c r="X87" s="4">
        <v>1</v>
      </c>
      <c r="Y87" s="4">
        <v>6.3257599999999998</v>
      </c>
      <c r="Z87" s="4"/>
      <c r="AA87" s="4"/>
      <c r="AB87" s="4"/>
    </row>
    <row r="88" spans="1:206">
      <c r="A88" s="4">
        <v>50</v>
      </c>
      <c r="B88" s="4">
        <v>0</v>
      </c>
      <c r="C88" s="4">
        <v>0</v>
      </c>
      <c r="D88" s="4">
        <v>1</v>
      </c>
      <c r="E88" s="4">
        <v>208</v>
      </c>
      <c r="F88" s="4">
        <f ca="1">ROUND(Source!V65,O88)</f>
        <v>0</v>
      </c>
      <c r="G88" s="4" t="s">
        <v>105</v>
      </c>
      <c r="H88" s="4" t="s">
        <v>106</v>
      </c>
      <c r="I88" s="4"/>
      <c r="J88" s="4"/>
      <c r="K88" s="4">
        <v>208</v>
      </c>
      <c r="L88" s="4">
        <v>22</v>
      </c>
      <c r="M88" s="4">
        <v>3</v>
      </c>
      <c r="N88" s="4" t="s">
        <v>3</v>
      </c>
      <c r="O88" s="4">
        <v>7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>
      <c r="A89" s="4">
        <v>50</v>
      </c>
      <c r="B89" s="4">
        <v>0</v>
      </c>
      <c r="C89" s="4">
        <v>0</v>
      </c>
      <c r="D89" s="4">
        <v>1</v>
      </c>
      <c r="E89" s="4">
        <v>209</v>
      </c>
      <c r="F89" s="4">
        <f ca="1">ROUND(Source!W65,O89)</f>
        <v>0</v>
      </c>
      <c r="G89" s="4" t="s">
        <v>107</v>
      </c>
      <c r="H89" s="4" t="s">
        <v>108</v>
      </c>
      <c r="I89" s="4"/>
      <c r="J89" s="4"/>
      <c r="K89" s="4">
        <v>209</v>
      </c>
      <c r="L89" s="4">
        <v>23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>
      <c r="A90" s="4">
        <v>50</v>
      </c>
      <c r="B90" s="4">
        <v>0</v>
      </c>
      <c r="C90" s="4">
        <v>0</v>
      </c>
      <c r="D90" s="4">
        <v>1</v>
      </c>
      <c r="E90" s="4">
        <v>233</v>
      </c>
      <c r="F90" s="4">
        <f ca="1">ROUND(Source!BD65,O90)</f>
        <v>0</v>
      </c>
      <c r="G90" s="4" t="s">
        <v>109</v>
      </c>
      <c r="H90" s="4" t="s">
        <v>110</v>
      </c>
      <c r="I90" s="4"/>
      <c r="J90" s="4"/>
      <c r="K90" s="4">
        <v>233</v>
      </c>
      <c r="L90" s="4">
        <v>24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>
      <c r="A91" s="4">
        <v>50</v>
      </c>
      <c r="B91" s="4">
        <v>0</v>
      </c>
      <c r="C91" s="4">
        <v>0</v>
      </c>
      <c r="D91" s="4">
        <v>1</v>
      </c>
      <c r="E91" s="4">
        <v>210</v>
      </c>
      <c r="F91" s="4">
        <f ca="1">ROUND(Source!X65,O91)</f>
        <v>3355.82</v>
      </c>
      <c r="G91" s="4" t="s">
        <v>111</v>
      </c>
      <c r="H91" s="4" t="s">
        <v>112</v>
      </c>
      <c r="I91" s="4"/>
      <c r="J91" s="4"/>
      <c r="K91" s="4">
        <v>210</v>
      </c>
      <c r="L91" s="4">
        <v>25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3355.82</v>
      </c>
      <c r="X91" s="4">
        <v>1</v>
      </c>
      <c r="Y91" s="4">
        <v>3355.82</v>
      </c>
      <c r="Z91" s="4"/>
      <c r="AA91" s="4"/>
      <c r="AB91" s="4"/>
    </row>
    <row r="92" spans="1:206">
      <c r="A92" s="4">
        <v>50</v>
      </c>
      <c r="B92" s="4">
        <v>0</v>
      </c>
      <c r="C92" s="4">
        <v>0</v>
      </c>
      <c r="D92" s="4">
        <v>1</v>
      </c>
      <c r="E92" s="4">
        <v>211</v>
      </c>
      <c r="F92" s="4">
        <f ca="1">ROUND(Source!Y65,O92)</f>
        <v>1632.56</v>
      </c>
      <c r="G92" s="4" t="s">
        <v>113</v>
      </c>
      <c r="H92" s="4" t="s">
        <v>114</v>
      </c>
      <c r="I92" s="4"/>
      <c r="J92" s="4"/>
      <c r="K92" s="4">
        <v>211</v>
      </c>
      <c r="L92" s="4">
        <v>26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1632.56</v>
      </c>
      <c r="X92" s="4">
        <v>1</v>
      </c>
      <c r="Y92" s="4">
        <v>1632.56</v>
      </c>
      <c r="Z92" s="4"/>
      <c r="AA92" s="4"/>
      <c r="AB92" s="4"/>
    </row>
    <row r="93" spans="1:206">
      <c r="A93" s="4">
        <v>50</v>
      </c>
      <c r="B93" s="4">
        <v>0</v>
      </c>
      <c r="C93" s="4">
        <v>0</v>
      </c>
      <c r="D93" s="4">
        <v>1</v>
      </c>
      <c r="E93" s="4">
        <v>224</v>
      </c>
      <c r="F93" s="4">
        <f ca="1">ROUND(Source!AR65,O93)</f>
        <v>9523.2800000000007</v>
      </c>
      <c r="G93" s="4" t="s">
        <v>115</v>
      </c>
      <c r="H93" s="4" t="s">
        <v>116</v>
      </c>
      <c r="I93" s="4"/>
      <c r="J93" s="4"/>
      <c r="K93" s="4">
        <v>224</v>
      </c>
      <c r="L93" s="4">
        <v>27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9523.2800000000007</v>
      </c>
      <c r="X93" s="4">
        <v>1</v>
      </c>
      <c r="Y93" s="4">
        <v>9523.2800000000007</v>
      </c>
      <c r="Z93" s="4"/>
      <c r="AA93" s="4"/>
      <c r="AB93" s="4"/>
    </row>
    <row r="95" spans="1:206">
      <c r="A95" s="2">
        <v>51</v>
      </c>
      <c r="B95" s="2">
        <f>B12</f>
        <v>162</v>
      </c>
      <c r="C95" s="2">
        <f>A12</f>
        <v>1</v>
      </c>
      <c r="D95" s="2">
        <f>ROW(A12)</f>
        <v>12</v>
      </c>
      <c r="E95" s="2"/>
      <c r="F95" s="2" t="str">
        <f>IF(F12&lt;&gt;"",F12,"")</f>
        <v>ПНР ВЛ-0,4</v>
      </c>
      <c r="G95" s="2" t="str">
        <f>IF(G12&lt;&gt;"",G12,"")</f>
        <v>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v>
      </c>
      <c r="H95" s="2">
        <v>0</v>
      </c>
      <c r="I95" s="2"/>
      <c r="J95" s="2"/>
      <c r="K95" s="2"/>
      <c r="L95" s="2"/>
      <c r="M95" s="2"/>
      <c r="N95" s="2"/>
      <c r="O95" s="2">
        <f t="shared" ref="O95:T95" ca="1" si="48">ROUND(O65,2)</f>
        <v>4534.8999999999996</v>
      </c>
      <c r="P95" s="2">
        <f t="shared" ca="1" si="48"/>
        <v>0</v>
      </c>
      <c r="Q95" s="2">
        <f t="shared" ca="1" si="48"/>
        <v>0</v>
      </c>
      <c r="R95" s="2">
        <f t="shared" ca="1" si="48"/>
        <v>0</v>
      </c>
      <c r="S95" s="2">
        <f t="shared" ca="1" si="48"/>
        <v>4534.8999999999996</v>
      </c>
      <c r="T95" s="2">
        <f t="shared" si="48"/>
        <v>0</v>
      </c>
      <c r="U95" s="2">
        <f ca="1">U65</f>
        <v>6.3257599999999998</v>
      </c>
      <c r="V95" s="2">
        <f ca="1">V65</f>
        <v>0</v>
      </c>
      <c r="W95" s="2">
        <f>ROUND(W65,2)</f>
        <v>0</v>
      </c>
      <c r="X95" s="2">
        <f ca="1">ROUND(X65,2)</f>
        <v>3355.82</v>
      </c>
      <c r="Y95" s="2">
        <f ca="1">ROUND(Y65,2)</f>
        <v>1632.56</v>
      </c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>
        <f t="shared" ref="AO95:BD95" si="49">ROUND(AO65,2)</f>
        <v>0</v>
      </c>
      <c r="AP95" s="2">
        <f t="shared" si="49"/>
        <v>0</v>
      </c>
      <c r="AQ95" s="2">
        <f t="shared" ca="1" si="49"/>
        <v>0</v>
      </c>
      <c r="AR95" s="2">
        <f t="shared" ca="1" si="49"/>
        <v>9523.2800000000007</v>
      </c>
      <c r="AS95" s="2">
        <f t="shared" ca="1" si="49"/>
        <v>0</v>
      </c>
      <c r="AT95" s="2">
        <f t="shared" ca="1" si="49"/>
        <v>0</v>
      </c>
      <c r="AU95" s="2">
        <f t="shared" ca="1" si="49"/>
        <v>9523.2800000000007</v>
      </c>
      <c r="AV95" s="2">
        <f t="shared" ca="1" si="49"/>
        <v>0</v>
      </c>
      <c r="AW95" s="2">
        <f t="shared" ca="1" si="49"/>
        <v>0</v>
      </c>
      <c r="AX95" s="2">
        <f t="shared" ca="1" si="49"/>
        <v>0</v>
      </c>
      <c r="AY95" s="2">
        <f t="shared" ca="1" si="49"/>
        <v>0</v>
      </c>
      <c r="AZ95" s="2">
        <f t="shared" ca="1" si="49"/>
        <v>0</v>
      </c>
      <c r="BA95" s="2">
        <f t="shared" si="49"/>
        <v>0</v>
      </c>
      <c r="BB95" s="2">
        <f t="shared" si="49"/>
        <v>0</v>
      </c>
      <c r="BC95" s="2">
        <f t="shared" si="49"/>
        <v>0</v>
      </c>
      <c r="BD95" s="2">
        <f t="shared" si="49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>
      <c r="A97" s="4">
        <v>50</v>
      </c>
      <c r="B97" s="4">
        <v>0</v>
      </c>
      <c r="C97" s="4">
        <v>0</v>
      </c>
      <c r="D97" s="4">
        <v>1</v>
      </c>
      <c r="E97" s="4">
        <v>0</v>
      </c>
      <c r="F97" s="4">
        <f ca="1">ROUND(Source!O95,O97)</f>
        <v>4534.8999999999996</v>
      </c>
      <c r="G97" s="4" t="s">
        <v>63</v>
      </c>
      <c r="H97" s="4" t="s">
        <v>64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4534.8999999999996</v>
      </c>
      <c r="X97" s="4">
        <v>1</v>
      </c>
      <c r="Y97" s="4">
        <v>4534.8999999999996</v>
      </c>
      <c r="Z97" s="4"/>
      <c r="AA97" s="4"/>
      <c r="AB97" s="4"/>
    </row>
    <row r="98" spans="1:28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 ca="1">ROUND(Source!P95,O98)</f>
        <v>0</v>
      </c>
      <c r="G98" s="4" t="s">
        <v>65</v>
      </c>
      <c r="H98" s="4" t="s">
        <v>66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 ca="1">ROUND(Source!AO95,O99)</f>
        <v>0</v>
      </c>
      <c r="G99" s="4" t="s">
        <v>67</v>
      </c>
      <c r="H99" s="4" t="s">
        <v>68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 ca="1">ROUND(Source!AV95,O100)</f>
        <v>0</v>
      </c>
      <c r="G100" s="4" t="s">
        <v>69</v>
      </c>
      <c r="H100" s="4" t="s">
        <v>70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 ca="1">ROUND(Source!AW95,O101)</f>
        <v>0</v>
      </c>
      <c r="G101" s="4" t="s">
        <v>71</v>
      </c>
      <c r="H101" s="4" t="s">
        <v>72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 ca="1">ROUND(Source!AX95,O102)</f>
        <v>0</v>
      </c>
      <c r="G102" s="4" t="s">
        <v>73</v>
      </c>
      <c r="H102" s="4" t="s">
        <v>74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 ca="1">ROUND(Source!AY95,O103)</f>
        <v>0</v>
      </c>
      <c r="G103" s="4" t="s">
        <v>75</v>
      </c>
      <c r="H103" s="4" t="s">
        <v>76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 ca="1">ROUND(Source!AP95,O104)</f>
        <v>0</v>
      </c>
      <c r="G104" s="4" t="s">
        <v>77</v>
      </c>
      <c r="H104" s="4" t="s">
        <v>78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 ca="1">ROUND(Source!AQ95,O105)</f>
        <v>0</v>
      </c>
      <c r="G105" s="4" t="s">
        <v>79</v>
      </c>
      <c r="H105" s="4" t="s">
        <v>80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 ca="1">ROUND(Source!AZ95,O106)</f>
        <v>0</v>
      </c>
      <c r="G106" s="4" t="s">
        <v>81</v>
      </c>
      <c r="H106" s="4" t="s">
        <v>82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 ca="1">ROUND(Source!Q95,O107)</f>
        <v>0</v>
      </c>
      <c r="G107" s="4" t="s">
        <v>83</v>
      </c>
      <c r="H107" s="4" t="s">
        <v>84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 ca="1">ROUND(Source!BB95,O108)</f>
        <v>0</v>
      </c>
      <c r="G108" s="4" t="s">
        <v>85</v>
      </c>
      <c r="H108" s="4" t="s">
        <v>86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 ca="1">ROUND(Source!R95,O109)</f>
        <v>0</v>
      </c>
      <c r="G109" s="4" t="s">
        <v>87</v>
      </c>
      <c r="H109" s="4" t="s">
        <v>88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 ca="1">ROUND(Source!S95,O110)</f>
        <v>4534.8999999999996</v>
      </c>
      <c r="G110" s="4" t="s">
        <v>89</v>
      </c>
      <c r="H110" s="4" t="s">
        <v>90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4534.8999999999996</v>
      </c>
      <c r="X110" s="4">
        <v>1</v>
      </c>
      <c r="Y110" s="4">
        <v>4534.8999999999996</v>
      </c>
      <c r="Z110" s="4"/>
      <c r="AA110" s="4"/>
      <c r="AB110" s="4"/>
    </row>
    <row r="111" spans="1:28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 ca="1">ROUND(Source!BC95,O111)</f>
        <v>0</v>
      </c>
      <c r="G111" s="4" t="s">
        <v>91</v>
      </c>
      <c r="H111" s="4" t="s">
        <v>92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 ca="1">ROUND(Source!AS95,O112)</f>
        <v>0</v>
      </c>
      <c r="G112" s="4" t="s">
        <v>93</v>
      </c>
      <c r="H112" s="4" t="s">
        <v>94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 ca="1">ROUND(Source!AT95,O113)</f>
        <v>0</v>
      </c>
      <c r="G113" s="4" t="s">
        <v>95</v>
      </c>
      <c r="H113" s="4" t="s">
        <v>96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 ca="1">ROUND(Source!AU95,O114)</f>
        <v>9523.2800000000007</v>
      </c>
      <c r="G114" s="4" t="s">
        <v>97</v>
      </c>
      <c r="H114" s="4" t="s">
        <v>98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9523.2800000000007</v>
      </c>
      <c r="X114" s="4">
        <v>1</v>
      </c>
      <c r="Y114" s="4">
        <v>9523.2800000000007</v>
      </c>
      <c r="Z114" s="4"/>
      <c r="AA114" s="4"/>
      <c r="AB114" s="4"/>
    </row>
    <row r="115" spans="1:28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 ca="1">ROUND(Source!BA95,O115)</f>
        <v>0</v>
      </c>
      <c r="G115" s="4" t="s">
        <v>99</v>
      </c>
      <c r="H115" s="4" t="s">
        <v>100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 ca="1">ROUND(Source!T95,O116)</f>
        <v>0</v>
      </c>
      <c r="G116" s="4" t="s">
        <v>101</v>
      </c>
      <c r="H116" s="4" t="s">
        <v>102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 ca="1">ROUND(Source!U95,O117)</f>
        <v>6.3257599999999998</v>
      </c>
      <c r="G117" s="4" t="s">
        <v>103</v>
      </c>
      <c r="H117" s="4" t="s">
        <v>104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7</v>
      </c>
      <c r="P117" s="4"/>
      <c r="Q117" s="4"/>
      <c r="R117" s="4"/>
      <c r="S117" s="4"/>
      <c r="T117" s="4"/>
      <c r="U117" s="4"/>
      <c r="V117" s="4"/>
      <c r="W117" s="4">
        <v>6.3257599999999998</v>
      </c>
      <c r="X117" s="4">
        <v>1</v>
      </c>
      <c r="Y117" s="4">
        <v>6.3257599999999998</v>
      </c>
      <c r="Z117" s="4"/>
      <c r="AA117" s="4"/>
      <c r="AB117" s="4"/>
    </row>
    <row r="118" spans="1:28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 ca="1">ROUND(Source!V95,O118)</f>
        <v>0</v>
      </c>
      <c r="G118" s="4" t="s">
        <v>105</v>
      </c>
      <c r="H118" s="4" t="s">
        <v>106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7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 ca="1">ROUND(Source!W95,O119)</f>
        <v>0</v>
      </c>
      <c r="G119" s="4" t="s">
        <v>107</v>
      </c>
      <c r="H119" s="4" t="s">
        <v>108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 ca="1">ROUND(Source!BD95,O120)</f>
        <v>0</v>
      </c>
      <c r="G120" s="4" t="s">
        <v>109</v>
      </c>
      <c r="H120" s="4" t="s">
        <v>110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>
      <c r="A121" s="4">
        <v>50</v>
      </c>
      <c r="B121" s="4">
        <v>0</v>
      </c>
      <c r="C121" s="4">
        <v>0</v>
      </c>
      <c r="D121" s="4">
        <v>1</v>
      </c>
      <c r="E121" s="4">
        <v>0</v>
      </c>
      <c r="F121" s="4">
        <f ca="1">ROUND(Source!X95,O121)</f>
        <v>3355.82</v>
      </c>
      <c r="G121" s="4" t="s">
        <v>111</v>
      </c>
      <c r="H121" s="4" t="s">
        <v>112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3355.82</v>
      </c>
      <c r="X121" s="4">
        <v>1</v>
      </c>
      <c r="Y121" s="4">
        <v>3355.82</v>
      </c>
      <c r="Z121" s="4"/>
      <c r="AA121" s="4"/>
      <c r="AB121" s="4"/>
    </row>
    <row r="122" spans="1:28">
      <c r="A122" s="4">
        <v>50</v>
      </c>
      <c r="B122" s="4">
        <v>0</v>
      </c>
      <c r="C122" s="4">
        <v>0</v>
      </c>
      <c r="D122" s="4">
        <v>1</v>
      </c>
      <c r="E122" s="4">
        <v>0</v>
      </c>
      <c r="F122" s="4">
        <f ca="1">ROUND(Source!Y95,O122)</f>
        <v>1632.56</v>
      </c>
      <c r="G122" s="4" t="s">
        <v>113</v>
      </c>
      <c r="H122" s="4" t="s">
        <v>114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1632.56</v>
      </c>
      <c r="X122" s="4">
        <v>1</v>
      </c>
      <c r="Y122" s="4">
        <v>1632.56</v>
      </c>
      <c r="Z122" s="4"/>
      <c r="AA122" s="4"/>
      <c r="AB122" s="4"/>
    </row>
    <row r="123" spans="1:28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 ca="1">ROUND(Source!AR95,O123)</f>
        <v>9523.2800000000007</v>
      </c>
      <c r="G123" s="4" t="s">
        <v>115</v>
      </c>
      <c r="H123" s="4" t="s">
        <v>116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9523.2800000000007</v>
      </c>
      <c r="X123" s="4">
        <v>1</v>
      </c>
      <c r="Y123" s="4">
        <v>9523.2800000000007</v>
      </c>
      <c r="Z123" s="4"/>
      <c r="AA123" s="4"/>
      <c r="AB123" s="4"/>
    </row>
    <row r="124" spans="1:28">
      <c r="A124" s="4">
        <v>50</v>
      </c>
      <c r="B124" s="4">
        <v>1</v>
      </c>
      <c r="C124" s="4">
        <v>0</v>
      </c>
      <c r="D124" s="4">
        <v>2</v>
      </c>
      <c r="E124" s="4">
        <v>201</v>
      </c>
      <c r="F124" s="4">
        <f ca="1">ROUND(ROUND(F97,0),O124)</f>
        <v>4535</v>
      </c>
      <c r="G124" s="4" t="s">
        <v>117</v>
      </c>
      <c r="H124" s="4" t="s">
        <v>118</v>
      </c>
      <c r="I124" s="4"/>
      <c r="J124" s="4"/>
      <c r="K124" s="4">
        <v>212</v>
      </c>
      <c r="L124" s="4">
        <v>28</v>
      </c>
      <c r="M124" s="4">
        <v>0</v>
      </c>
      <c r="N124" s="4" t="s">
        <v>3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4535</v>
      </c>
      <c r="X124" s="4">
        <v>1</v>
      </c>
      <c r="Y124" s="4">
        <v>4535</v>
      </c>
      <c r="Z124" s="4"/>
      <c r="AA124" s="4"/>
      <c r="AB124" s="4"/>
    </row>
    <row r="125" spans="1:28">
      <c r="A125" s="4">
        <v>50</v>
      </c>
      <c r="B125" s="4">
        <v>1</v>
      </c>
      <c r="C125" s="4">
        <v>0</v>
      </c>
      <c r="D125" s="4">
        <v>2</v>
      </c>
      <c r="E125" s="4">
        <v>210</v>
      </c>
      <c r="F125" s="4">
        <f ca="1">ROUND(ROUND(F121,0),O125)</f>
        <v>3356</v>
      </c>
      <c r="G125" s="4" t="s">
        <v>119</v>
      </c>
      <c r="H125" s="4" t="s">
        <v>112</v>
      </c>
      <c r="I125" s="4"/>
      <c r="J125" s="4"/>
      <c r="K125" s="4">
        <v>212</v>
      </c>
      <c r="L125" s="4">
        <v>29</v>
      </c>
      <c r="M125" s="4">
        <v>0</v>
      </c>
      <c r="N125" s="4" t="s">
        <v>3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3356</v>
      </c>
      <c r="X125" s="4">
        <v>1</v>
      </c>
      <c r="Y125" s="4">
        <v>3356</v>
      </c>
      <c r="Z125" s="4"/>
      <c r="AA125" s="4"/>
      <c r="AB125" s="4"/>
    </row>
    <row r="126" spans="1:28">
      <c r="A126" s="4">
        <v>50</v>
      </c>
      <c r="B126" s="4">
        <v>1</v>
      </c>
      <c r="C126" s="4">
        <v>0</v>
      </c>
      <c r="D126" s="4">
        <v>2</v>
      </c>
      <c r="E126" s="4">
        <v>211</v>
      </c>
      <c r="F126" s="4">
        <f ca="1">ROUND(ROUND(F122,0),O126)</f>
        <v>1633</v>
      </c>
      <c r="G126" s="4" t="s">
        <v>120</v>
      </c>
      <c r="H126" s="4" t="s">
        <v>114</v>
      </c>
      <c r="I126" s="4"/>
      <c r="J126" s="4"/>
      <c r="K126" s="4">
        <v>212</v>
      </c>
      <c r="L126" s="4">
        <v>30</v>
      </c>
      <c r="M126" s="4">
        <v>0</v>
      </c>
      <c r="N126" s="4" t="s">
        <v>3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1633</v>
      </c>
      <c r="X126" s="4">
        <v>1</v>
      </c>
      <c r="Y126" s="4">
        <v>1633</v>
      </c>
      <c r="Z126" s="4"/>
      <c r="AA126" s="4"/>
      <c r="AB126" s="4"/>
    </row>
    <row r="127" spans="1:28">
      <c r="A127" s="4">
        <v>50</v>
      </c>
      <c r="B127" s="4">
        <v>1</v>
      </c>
      <c r="C127" s="4">
        <v>0</v>
      </c>
      <c r="D127" s="4">
        <v>2</v>
      </c>
      <c r="E127" s="4">
        <v>0</v>
      </c>
      <c r="F127" s="4">
        <f ca="1">ROUND(F124+F125+F126,O127)</f>
        <v>9524</v>
      </c>
      <c r="G127" s="4" t="s">
        <v>121</v>
      </c>
      <c r="H127" s="4" t="s">
        <v>122</v>
      </c>
      <c r="I127" s="4"/>
      <c r="J127" s="4"/>
      <c r="K127" s="4">
        <v>212</v>
      </c>
      <c r="L127" s="4">
        <v>31</v>
      </c>
      <c r="M127" s="4">
        <v>0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9524</v>
      </c>
      <c r="X127" s="4">
        <v>1</v>
      </c>
      <c r="Y127" s="4">
        <v>9524</v>
      </c>
      <c r="Z127" s="4"/>
      <c r="AA127" s="4"/>
      <c r="AB127" s="4"/>
    </row>
    <row r="128" spans="1:28">
      <c r="A128" s="4">
        <v>50</v>
      </c>
      <c r="B128" s="4">
        <v>0</v>
      </c>
      <c r="C128" s="4">
        <v>0</v>
      </c>
      <c r="D128" s="4">
        <v>2</v>
      </c>
      <c r="E128" s="4">
        <v>0</v>
      </c>
      <c r="F128" s="4">
        <f ca="1">ROUND(ROUND(F127*0.015,0),O128)</f>
        <v>143</v>
      </c>
      <c r="G128" s="4" t="s">
        <v>123</v>
      </c>
      <c r="H128" s="4" t="s">
        <v>124</v>
      </c>
      <c r="I128" s="4"/>
      <c r="J128" s="4"/>
      <c r="K128" s="4">
        <v>212</v>
      </c>
      <c r="L128" s="4">
        <v>32</v>
      </c>
      <c r="M128" s="4">
        <v>3</v>
      </c>
      <c r="N128" s="4" t="s">
        <v>3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143</v>
      </c>
      <c r="X128" s="4">
        <v>1</v>
      </c>
      <c r="Y128" s="4">
        <v>143</v>
      </c>
      <c r="Z128" s="4"/>
      <c r="AA128" s="4"/>
      <c r="AB128" s="4"/>
    </row>
    <row r="129" spans="1:28">
      <c r="A129" s="4">
        <v>50</v>
      </c>
      <c r="B129" s="4">
        <v>0</v>
      </c>
      <c r="C129" s="4">
        <v>0</v>
      </c>
      <c r="D129" s="4">
        <v>2</v>
      </c>
      <c r="E129" s="4">
        <v>0</v>
      </c>
      <c r="F129" s="4">
        <f ca="1">ROUND(F127+F128,O129)</f>
        <v>9667</v>
      </c>
      <c r="G129" s="4" t="s">
        <v>125</v>
      </c>
      <c r="H129" s="4" t="s">
        <v>122</v>
      </c>
      <c r="I129" s="4"/>
      <c r="J129" s="4"/>
      <c r="K129" s="4">
        <v>212</v>
      </c>
      <c r="L129" s="4">
        <v>33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9667</v>
      </c>
      <c r="X129" s="4">
        <v>1</v>
      </c>
      <c r="Y129" s="4">
        <v>9667</v>
      </c>
      <c r="Z129" s="4"/>
      <c r="AA129" s="4"/>
      <c r="AB129" s="4"/>
    </row>
    <row r="130" spans="1:28">
      <c r="A130" s="4">
        <v>50</v>
      </c>
      <c r="B130" s="4">
        <v>0</v>
      </c>
      <c r="C130" s="4">
        <v>0</v>
      </c>
      <c r="D130" s="4">
        <v>2</v>
      </c>
      <c r="E130" s="4">
        <v>0</v>
      </c>
      <c r="F130" s="4">
        <f ca="1">ROUND(ROUND(F129*0.18,0),O130)</f>
        <v>1740</v>
      </c>
      <c r="G130" s="4" t="s">
        <v>126</v>
      </c>
      <c r="H130" s="4" t="s">
        <v>127</v>
      </c>
      <c r="I130" s="4"/>
      <c r="J130" s="4"/>
      <c r="K130" s="4">
        <v>212</v>
      </c>
      <c r="L130" s="4">
        <v>34</v>
      </c>
      <c r="M130" s="4">
        <v>3</v>
      </c>
      <c r="N130" s="4" t="s">
        <v>3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1740</v>
      </c>
      <c r="X130" s="4">
        <v>1</v>
      </c>
      <c r="Y130" s="4">
        <v>1740</v>
      </c>
      <c r="Z130" s="4"/>
      <c r="AA130" s="4"/>
      <c r="AB130" s="4"/>
    </row>
    <row r="131" spans="1:28">
      <c r="A131" s="4">
        <v>50</v>
      </c>
      <c r="B131" s="4">
        <v>0</v>
      </c>
      <c r="C131" s="4">
        <v>0</v>
      </c>
      <c r="D131" s="4">
        <v>2</v>
      </c>
      <c r="E131" s="4">
        <v>213</v>
      </c>
      <c r="F131" s="4">
        <f ca="1">ROUND(F129+F130,O131)</f>
        <v>11407</v>
      </c>
      <c r="G131" s="4" t="s">
        <v>128</v>
      </c>
      <c r="H131" s="4" t="s">
        <v>115</v>
      </c>
      <c r="I131" s="4"/>
      <c r="J131" s="4"/>
      <c r="K131" s="4">
        <v>212</v>
      </c>
      <c r="L131" s="4">
        <v>35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11407</v>
      </c>
      <c r="X131" s="4">
        <v>1</v>
      </c>
      <c r="Y131" s="4">
        <v>11407</v>
      </c>
      <c r="Z131" s="4"/>
      <c r="AA131" s="4"/>
      <c r="AB131" s="4"/>
    </row>
    <row r="133" spans="1:28">
      <c r="A133">
        <v>71</v>
      </c>
      <c r="B133">
        <v>1</v>
      </c>
      <c r="D133">
        <v>200001</v>
      </c>
      <c r="E133">
        <v>36381344</v>
      </c>
      <c r="F133" t="s">
        <v>129</v>
      </c>
      <c r="G133" t="s">
        <v>130</v>
      </c>
      <c r="H133">
        <v>80</v>
      </c>
      <c r="I133">
        <v>20</v>
      </c>
    </row>
    <row r="136" spans="1:28">
      <c r="A136">
        <v>70</v>
      </c>
      <c r="B136">
        <v>1</v>
      </c>
      <c r="D136">
        <v>1</v>
      </c>
      <c r="E136" t="s">
        <v>131</v>
      </c>
      <c r="F136" t="s">
        <v>132</v>
      </c>
      <c r="G136">
        <v>1</v>
      </c>
      <c r="H136">
        <v>0</v>
      </c>
      <c r="I136" t="s">
        <v>3</v>
      </c>
      <c r="J136">
        <v>1</v>
      </c>
      <c r="K136">
        <v>0</v>
      </c>
      <c r="L136" t="s">
        <v>3</v>
      </c>
      <c r="M136" t="s">
        <v>3</v>
      </c>
      <c r="N136">
        <v>0</v>
      </c>
      <c r="P136" t="s">
        <v>133</v>
      </c>
    </row>
    <row r="137" spans="1:28">
      <c r="A137">
        <v>70</v>
      </c>
      <c r="B137">
        <v>1</v>
      </c>
      <c r="D137">
        <v>2</v>
      </c>
      <c r="E137" t="s">
        <v>134</v>
      </c>
      <c r="F137" t="s">
        <v>135</v>
      </c>
      <c r="G137">
        <v>0</v>
      </c>
      <c r="H137">
        <v>0</v>
      </c>
      <c r="I137" t="s">
        <v>3</v>
      </c>
      <c r="J137">
        <v>1</v>
      </c>
      <c r="K137">
        <v>0</v>
      </c>
      <c r="L137" t="s">
        <v>3</v>
      </c>
      <c r="M137" t="s">
        <v>3</v>
      </c>
      <c r="N137">
        <v>0</v>
      </c>
      <c r="P137" t="s">
        <v>136</v>
      </c>
    </row>
    <row r="138" spans="1:28">
      <c r="A138">
        <v>70</v>
      </c>
      <c r="B138">
        <v>1</v>
      </c>
      <c r="D138">
        <v>3</v>
      </c>
      <c r="E138" t="s">
        <v>137</v>
      </c>
      <c r="F138" t="s">
        <v>138</v>
      </c>
      <c r="G138">
        <v>0</v>
      </c>
      <c r="H138">
        <v>0</v>
      </c>
      <c r="I138" t="s">
        <v>3</v>
      </c>
      <c r="J138">
        <v>1</v>
      </c>
      <c r="K138">
        <v>0</v>
      </c>
      <c r="L138" t="s">
        <v>3</v>
      </c>
      <c r="M138" t="s">
        <v>3</v>
      </c>
      <c r="N138">
        <v>0</v>
      </c>
      <c r="P138" t="s">
        <v>139</v>
      </c>
    </row>
    <row r="139" spans="1:28">
      <c r="A139">
        <v>70</v>
      </c>
      <c r="B139">
        <v>1</v>
      </c>
      <c r="D139">
        <v>4</v>
      </c>
      <c r="E139" t="s">
        <v>140</v>
      </c>
      <c r="F139" t="s">
        <v>141</v>
      </c>
      <c r="G139">
        <v>1</v>
      </c>
      <c r="H139">
        <v>0</v>
      </c>
      <c r="I139" t="s">
        <v>3</v>
      </c>
      <c r="J139">
        <v>2</v>
      </c>
      <c r="K139">
        <v>0</v>
      </c>
      <c r="L139" t="s">
        <v>3</v>
      </c>
      <c r="M139" t="s">
        <v>3</v>
      </c>
      <c r="N139">
        <v>0</v>
      </c>
      <c r="P139" t="s">
        <v>3</v>
      </c>
    </row>
    <row r="140" spans="1:28">
      <c r="A140">
        <v>70</v>
      </c>
      <c r="B140">
        <v>1</v>
      </c>
      <c r="D140">
        <v>5</v>
      </c>
      <c r="E140" t="s">
        <v>142</v>
      </c>
      <c r="F140" t="s">
        <v>143</v>
      </c>
      <c r="G140">
        <v>0</v>
      </c>
      <c r="H140">
        <v>0</v>
      </c>
      <c r="I140" t="s">
        <v>3</v>
      </c>
      <c r="J140">
        <v>2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28">
      <c r="A141">
        <v>70</v>
      </c>
      <c r="B141">
        <v>1</v>
      </c>
      <c r="D141">
        <v>6</v>
      </c>
      <c r="E141" t="s">
        <v>144</v>
      </c>
      <c r="F141" t="s">
        <v>145</v>
      </c>
      <c r="G141">
        <v>0</v>
      </c>
      <c r="H141">
        <v>0</v>
      </c>
      <c r="I141" t="s">
        <v>3</v>
      </c>
      <c r="J141">
        <v>2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28">
      <c r="A142">
        <v>70</v>
      </c>
      <c r="B142">
        <v>1</v>
      </c>
      <c r="D142">
        <v>7</v>
      </c>
      <c r="E142" t="s">
        <v>146</v>
      </c>
      <c r="F142" t="s">
        <v>147</v>
      </c>
      <c r="G142">
        <v>0</v>
      </c>
      <c r="H142">
        <v>0</v>
      </c>
      <c r="I142" t="s">
        <v>148</v>
      </c>
      <c r="J142">
        <v>0</v>
      </c>
      <c r="K142">
        <v>0</v>
      </c>
      <c r="L142" t="s">
        <v>3</v>
      </c>
      <c r="M142" t="s">
        <v>3</v>
      </c>
      <c r="N142">
        <v>0</v>
      </c>
      <c r="P142" t="s">
        <v>149</v>
      </c>
    </row>
    <row r="143" spans="1:28">
      <c r="A143">
        <v>70</v>
      </c>
      <c r="B143">
        <v>1</v>
      </c>
      <c r="D143">
        <v>8</v>
      </c>
      <c r="E143" t="s">
        <v>150</v>
      </c>
      <c r="F143" t="s">
        <v>151</v>
      </c>
      <c r="G143">
        <v>1</v>
      </c>
      <c r="H143">
        <v>0</v>
      </c>
      <c r="I143" t="s">
        <v>3</v>
      </c>
      <c r="J143">
        <v>5</v>
      </c>
      <c r="K143">
        <v>0</v>
      </c>
      <c r="L143" t="s">
        <v>3</v>
      </c>
      <c r="M143" t="s">
        <v>3</v>
      </c>
      <c r="N143">
        <v>0</v>
      </c>
      <c r="P143" t="s">
        <v>3</v>
      </c>
    </row>
    <row r="144" spans="1:28">
      <c r="A144">
        <v>70</v>
      </c>
      <c r="B144">
        <v>1</v>
      </c>
      <c r="D144">
        <v>9</v>
      </c>
      <c r="E144" t="s">
        <v>152</v>
      </c>
      <c r="F144" t="s">
        <v>153</v>
      </c>
      <c r="G144">
        <v>0</v>
      </c>
      <c r="H144">
        <v>0</v>
      </c>
      <c r="I144" t="s">
        <v>3</v>
      </c>
      <c r="J144">
        <v>5</v>
      </c>
      <c r="K144">
        <v>0</v>
      </c>
      <c r="L144" t="s">
        <v>3</v>
      </c>
      <c r="M144" t="s">
        <v>3</v>
      </c>
      <c r="N144">
        <v>0</v>
      </c>
      <c r="P144" t="s">
        <v>154</v>
      </c>
    </row>
    <row r="145" spans="1:16">
      <c r="A145">
        <v>70</v>
      </c>
      <c r="B145">
        <v>1</v>
      </c>
      <c r="D145">
        <v>10</v>
      </c>
      <c r="E145" t="s">
        <v>155</v>
      </c>
      <c r="F145" t="s">
        <v>156</v>
      </c>
      <c r="G145">
        <v>0</v>
      </c>
      <c r="H145">
        <v>0</v>
      </c>
      <c r="I145" t="s">
        <v>157</v>
      </c>
      <c r="J145">
        <v>5</v>
      </c>
      <c r="K145">
        <v>0</v>
      </c>
      <c r="L145" t="s">
        <v>3</v>
      </c>
      <c r="M145" t="s">
        <v>3</v>
      </c>
      <c r="N145">
        <v>0</v>
      </c>
      <c r="P145" t="s">
        <v>158</v>
      </c>
    </row>
    <row r="146" spans="1:16">
      <c r="A146">
        <v>70</v>
      </c>
      <c r="B146">
        <v>1</v>
      </c>
      <c r="D146">
        <v>11</v>
      </c>
      <c r="E146" t="s">
        <v>159</v>
      </c>
      <c r="F146" t="s">
        <v>160</v>
      </c>
      <c r="G146">
        <v>0</v>
      </c>
      <c r="H146">
        <v>0</v>
      </c>
      <c r="I146" t="s">
        <v>161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162</v>
      </c>
    </row>
    <row r="147" spans="1:16">
      <c r="A147">
        <v>70</v>
      </c>
      <c r="B147">
        <v>1</v>
      </c>
      <c r="D147">
        <v>12</v>
      </c>
      <c r="E147" t="s">
        <v>163</v>
      </c>
      <c r="F147" t="s">
        <v>164</v>
      </c>
      <c r="G147">
        <v>0</v>
      </c>
      <c r="H147">
        <v>0</v>
      </c>
      <c r="I147" t="s">
        <v>165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166</v>
      </c>
    </row>
    <row r="148" spans="1:16">
      <c r="A148">
        <v>70</v>
      </c>
      <c r="B148">
        <v>1</v>
      </c>
      <c r="D148">
        <v>13</v>
      </c>
      <c r="E148" t="s">
        <v>167</v>
      </c>
      <c r="F148" t="s">
        <v>168</v>
      </c>
      <c r="G148">
        <v>0</v>
      </c>
      <c r="H148">
        <v>0</v>
      </c>
      <c r="I148" t="s">
        <v>169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170</v>
      </c>
    </row>
    <row r="149" spans="1:16">
      <c r="A149">
        <v>70</v>
      </c>
      <c r="B149">
        <v>1</v>
      </c>
      <c r="D149">
        <v>14</v>
      </c>
      <c r="E149" t="s">
        <v>171</v>
      </c>
      <c r="F149" t="s">
        <v>172</v>
      </c>
      <c r="G149">
        <v>0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3</v>
      </c>
    </row>
    <row r="150" spans="1:16">
      <c r="A150">
        <v>70</v>
      </c>
      <c r="B150">
        <v>1</v>
      </c>
      <c r="D150">
        <v>15</v>
      </c>
      <c r="E150" t="s">
        <v>173</v>
      </c>
      <c r="F150" t="s">
        <v>174</v>
      </c>
      <c r="G150">
        <v>0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175</v>
      </c>
    </row>
    <row r="151" spans="1:16">
      <c r="A151">
        <v>70</v>
      </c>
      <c r="B151">
        <v>1</v>
      </c>
      <c r="D151">
        <v>16</v>
      </c>
      <c r="E151" t="s">
        <v>176</v>
      </c>
      <c r="F151" t="s">
        <v>177</v>
      </c>
      <c r="G151">
        <v>0</v>
      </c>
      <c r="H151">
        <v>0</v>
      </c>
      <c r="I151" t="s">
        <v>3</v>
      </c>
      <c r="J151">
        <v>3</v>
      </c>
      <c r="K151">
        <v>0</v>
      </c>
      <c r="L151" t="s">
        <v>3</v>
      </c>
      <c r="M151" t="s">
        <v>3</v>
      </c>
      <c r="N151">
        <v>0</v>
      </c>
      <c r="P151" t="s">
        <v>3</v>
      </c>
    </row>
    <row r="152" spans="1:16">
      <c r="A152">
        <v>70</v>
      </c>
      <c r="B152">
        <v>1</v>
      </c>
      <c r="D152">
        <v>17</v>
      </c>
      <c r="E152" t="s">
        <v>178</v>
      </c>
      <c r="F152" t="s">
        <v>179</v>
      </c>
      <c r="G152">
        <v>1</v>
      </c>
      <c r="H152">
        <v>0</v>
      </c>
      <c r="I152" t="s">
        <v>3</v>
      </c>
      <c r="J152">
        <v>3</v>
      </c>
      <c r="K152">
        <v>0</v>
      </c>
      <c r="L152" t="s">
        <v>3</v>
      </c>
      <c r="M152" t="s">
        <v>3</v>
      </c>
      <c r="N152">
        <v>0</v>
      </c>
      <c r="P152" t="s">
        <v>3</v>
      </c>
    </row>
    <row r="153" spans="1:16">
      <c r="A153">
        <v>70</v>
      </c>
      <c r="B153">
        <v>1</v>
      </c>
      <c r="D153">
        <v>1</v>
      </c>
      <c r="E153" t="s">
        <v>180</v>
      </c>
      <c r="F153" t="s">
        <v>181</v>
      </c>
      <c r="G153">
        <v>0.9</v>
      </c>
      <c r="H153">
        <v>1</v>
      </c>
      <c r="I153" t="s">
        <v>182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183</v>
      </c>
    </row>
    <row r="154" spans="1:16">
      <c r="A154">
        <v>70</v>
      </c>
      <c r="B154">
        <v>1</v>
      </c>
      <c r="D154">
        <v>2</v>
      </c>
      <c r="E154" t="s">
        <v>184</v>
      </c>
      <c r="F154" t="s">
        <v>185</v>
      </c>
      <c r="G154">
        <v>0.85</v>
      </c>
      <c r="H154">
        <v>1</v>
      </c>
      <c r="I154" t="s">
        <v>186</v>
      </c>
      <c r="J154">
        <v>0</v>
      </c>
      <c r="K154">
        <v>0</v>
      </c>
      <c r="L154" t="s">
        <v>3</v>
      </c>
      <c r="M154" t="s">
        <v>3</v>
      </c>
      <c r="N154">
        <v>0</v>
      </c>
      <c r="P154" t="s">
        <v>187</v>
      </c>
    </row>
    <row r="155" spans="1:16">
      <c r="A155">
        <v>70</v>
      </c>
      <c r="B155">
        <v>1</v>
      </c>
      <c r="D155">
        <v>3</v>
      </c>
      <c r="E155" t="s">
        <v>188</v>
      </c>
      <c r="F155" t="s">
        <v>189</v>
      </c>
      <c r="G155">
        <v>1.03</v>
      </c>
      <c r="H155">
        <v>0</v>
      </c>
      <c r="I155" t="s">
        <v>3</v>
      </c>
      <c r="J155">
        <v>0</v>
      </c>
      <c r="K155">
        <v>0</v>
      </c>
      <c r="L155" t="s">
        <v>3</v>
      </c>
      <c r="M155" t="s">
        <v>3</v>
      </c>
      <c r="N155">
        <v>0</v>
      </c>
      <c r="P155" t="s">
        <v>190</v>
      </c>
    </row>
    <row r="156" spans="1:16">
      <c r="A156">
        <v>70</v>
      </c>
      <c r="B156">
        <v>1</v>
      </c>
      <c r="D156">
        <v>4</v>
      </c>
      <c r="E156" t="s">
        <v>191</v>
      </c>
      <c r="F156" t="s">
        <v>192</v>
      </c>
      <c r="G156">
        <v>1.1499999999999999</v>
      </c>
      <c r="H156">
        <v>0</v>
      </c>
      <c r="I156" t="s">
        <v>3</v>
      </c>
      <c r="J156">
        <v>0</v>
      </c>
      <c r="K156">
        <v>0</v>
      </c>
      <c r="L156" t="s">
        <v>3</v>
      </c>
      <c r="M156" t="s">
        <v>3</v>
      </c>
      <c r="N156">
        <v>0</v>
      </c>
      <c r="P156" t="s">
        <v>193</v>
      </c>
    </row>
    <row r="157" spans="1:16">
      <c r="A157">
        <v>70</v>
      </c>
      <c r="B157">
        <v>1</v>
      </c>
      <c r="D157">
        <v>5</v>
      </c>
      <c r="E157" t="s">
        <v>194</v>
      </c>
      <c r="F157" t="s">
        <v>195</v>
      </c>
      <c r="G157">
        <v>7</v>
      </c>
      <c r="H157">
        <v>0</v>
      </c>
      <c r="I157" t="s">
        <v>3</v>
      </c>
      <c r="J157">
        <v>0</v>
      </c>
      <c r="K157">
        <v>0</v>
      </c>
      <c r="L157" t="s">
        <v>3</v>
      </c>
      <c r="M157" t="s">
        <v>3</v>
      </c>
      <c r="N157">
        <v>0</v>
      </c>
      <c r="P157" t="s">
        <v>3</v>
      </c>
    </row>
    <row r="158" spans="1:16">
      <c r="A158">
        <v>70</v>
      </c>
      <c r="B158">
        <v>1</v>
      </c>
      <c r="D158">
        <v>6</v>
      </c>
      <c r="E158" t="s">
        <v>196</v>
      </c>
      <c r="F158" t="s">
        <v>3</v>
      </c>
      <c r="G158">
        <v>2</v>
      </c>
      <c r="H158">
        <v>0</v>
      </c>
      <c r="I158" t="s">
        <v>3</v>
      </c>
      <c r="J158">
        <v>0</v>
      </c>
      <c r="K158">
        <v>0</v>
      </c>
      <c r="L158" t="s">
        <v>3</v>
      </c>
      <c r="M158" t="s">
        <v>3</v>
      </c>
      <c r="N158">
        <v>0</v>
      </c>
      <c r="P158" t="s">
        <v>3</v>
      </c>
    </row>
    <row r="160" spans="1:16">
      <c r="A160">
        <v>-1</v>
      </c>
    </row>
    <row r="162" spans="1:50">
      <c r="A162" s="3">
        <v>75</v>
      </c>
      <c r="B162" s="3" t="s">
        <v>197</v>
      </c>
      <c r="C162" s="3">
        <v>2026</v>
      </c>
      <c r="D162" s="3">
        <v>0</v>
      </c>
      <c r="E162" s="3">
        <v>3</v>
      </c>
      <c r="F162" s="3">
        <v>1</v>
      </c>
      <c r="G162" s="3">
        <v>0</v>
      </c>
      <c r="H162" s="3">
        <v>1</v>
      </c>
      <c r="I162" s="3">
        <v>0</v>
      </c>
      <c r="J162" s="3">
        <v>3</v>
      </c>
      <c r="K162" s="3">
        <v>0</v>
      </c>
      <c r="L162" s="3">
        <v>0</v>
      </c>
      <c r="M162" s="3">
        <v>0</v>
      </c>
      <c r="N162" s="3">
        <v>50570131</v>
      </c>
      <c r="O162" s="3">
        <v>1</v>
      </c>
    </row>
    <row r="163" spans="1:50">
      <c r="A163" s="5">
        <v>2</v>
      </c>
      <c r="B163" s="5" t="s">
        <v>198</v>
      </c>
      <c r="C163" s="5" t="s">
        <v>199</v>
      </c>
      <c r="D163" s="5">
        <v>0</v>
      </c>
      <c r="E163" s="5">
        <v>0</v>
      </c>
      <c r="F163" s="5">
        <v>0</v>
      </c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>
        <v>50570132</v>
      </c>
    </row>
    <row r="164" spans="1:50">
      <c r="A164" s="5">
        <v>1</v>
      </c>
      <c r="B164" s="5" t="s">
        <v>200</v>
      </c>
      <c r="C164" s="5" t="s">
        <v>201</v>
      </c>
      <c r="D164" s="5">
        <v>2026</v>
      </c>
      <c r="E164" s="5">
        <v>3</v>
      </c>
      <c r="F164" s="5">
        <v>1</v>
      </c>
      <c r="G164" s="5">
        <v>1</v>
      </c>
      <c r="H164" s="5">
        <v>0</v>
      </c>
      <c r="I164" s="5">
        <v>2</v>
      </c>
      <c r="J164" s="5">
        <v>1</v>
      </c>
      <c r="K164" s="5">
        <v>1</v>
      </c>
      <c r="L164" s="5">
        <v>1</v>
      </c>
      <c r="M164" s="5">
        <v>1</v>
      </c>
      <c r="N164" s="5">
        <v>1</v>
      </c>
      <c r="O164" s="5">
        <v>1</v>
      </c>
      <c r="P164" s="5">
        <v>1</v>
      </c>
      <c r="Q164" s="5">
        <v>1</v>
      </c>
      <c r="R164" s="5" t="s">
        <v>3</v>
      </c>
      <c r="S164" s="5" t="s">
        <v>3</v>
      </c>
      <c r="T164" s="5" t="s">
        <v>3</v>
      </c>
      <c r="U164" s="5" t="s">
        <v>3</v>
      </c>
      <c r="V164" s="5" t="s">
        <v>3</v>
      </c>
      <c r="W164" s="5" t="s">
        <v>3</v>
      </c>
      <c r="X164" s="5" t="s">
        <v>3</v>
      </c>
      <c r="Y164" s="5" t="s">
        <v>3</v>
      </c>
      <c r="Z164" s="5" t="s">
        <v>3</v>
      </c>
      <c r="AA164" s="5" t="s">
        <v>3</v>
      </c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>
        <v>50570133</v>
      </c>
      <c r="AO164" s="5" t="s">
        <v>202</v>
      </c>
      <c r="AP164" s="5" t="s">
        <v>203</v>
      </c>
      <c r="AQ164" s="5">
        <v>46078</v>
      </c>
      <c r="AR164" s="5">
        <v>409</v>
      </c>
      <c r="AS164" s="5" t="s">
        <v>204</v>
      </c>
      <c r="AT164" s="5" t="s">
        <v>205</v>
      </c>
      <c r="AU164" s="5" t="s">
        <v>203</v>
      </c>
      <c r="AV164" s="5">
        <v>45720</v>
      </c>
      <c r="AW164" s="5">
        <v>20</v>
      </c>
      <c r="AX164" s="5" t="s">
        <v>206</v>
      </c>
    </row>
    <row r="168" spans="1:50">
      <c r="A168">
        <v>65</v>
      </c>
      <c r="C168">
        <v>1</v>
      </c>
      <c r="D168">
        <v>0</v>
      </c>
      <c r="E168">
        <v>245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61"/>
  <sheetViews>
    <sheetView workbookViewId="0"/>
  </sheetViews>
  <sheetFormatPr defaultRowHeight="12.75"/>
  <sheetData>
    <row r="1" spans="1:133">
      <c r="A1">
        <v>0</v>
      </c>
      <c r="B1" t="s">
        <v>0</v>
      </c>
      <c r="D1" t="s">
        <v>207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38557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59</v>
      </c>
      <c r="C12" s="1">
        <v>0</v>
      </c>
      <c r="D12" s="1"/>
      <c r="E12" s="1">
        <v>0</v>
      </c>
      <c r="F12" s="1" t="s">
        <v>4</v>
      </c>
      <c r="G12" s="1" t="s">
        <v>220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9</v>
      </c>
      <c r="AG12" s="1" t="s">
        <v>10</v>
      </c>
      <c r="AH12" s="1" t="s">
        <v>11</v>
      </c>
      <c r="AI12" s="1" t="s">
        <v>12</v>
      </c>
      <c r="AJ12" s="1" t="s">
        <v>13</v>
      </c>
      <c r="AK12" s="1"/>
      <c r="AL12" s="1" t="s">
        <v>9</v>
      </c>
      <c r="AM12" s="1" t="s">
        <v>14</v>
      </c>
      <c r="AN12" s="1" t="s">
        <v>15</v>
      </c>
      <c r="AO12" s="1"/>
      <c r="AP12" s="1" t="s">
        <v>9</v>
      </c>
      <c r="AQ12" s="1" t="s">
        <v>10</v>
      </c>
      <c r="AR12" s="1" t="s">
        <v>15</v>
      </c>
      <c r="AS12" s="1"/>
      <c r="AT12" s="1"/>
      <c r="AU12" s="1"/>
      <c r="AV12" s="1"/>
      <c r="AW12" s="1"/>
      <c r="AX12" s="1" t="s">
        <v>16</v>
      </c>
      <c r="AY12" s="1" t="s">
        <v>17</v>
      </c>
      <c r="AZ12" s="1" t="s">
        <v>17</v>
      </c>
      <c r="BA12" s="1"/>
      <c r="BB12" s="1">
        <v>0</v>
      </c>
      <c r="BC12" s="1"/>
      <c r="BD12" s="1"/>
      <c r="BE12" s="1"/>
      <c r="BF12" s="1"/>
      <c r="BG12" s="1"/>
      <c r="BH12" s="1" t="s">
        <v>18</v>
      </c>
      <c r="BI12" s="1" t="s">
        <v>19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20</v>
      </c>
      <c r="BZ12" s="1" t="s">
        <v>21</v>
      </c>
      <c r="CA12" s="1" t="s">
        <v>22</v>
      </c>
      <c r="CB12" s="1" t="s">
        <v>22</v>
      </c>
      <c r="CC12" s="1" t="s">
        <v>22</v>
      </c>
      <c r="CD12" s="1" t="s">
        <v>22</v>
      </c>
      <c r="CE12" s="1" t="s">
        <v>23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24</v>
      </c>
      <c r="CR12" s="1" t="s">
        <v>25</v>
      </c>
      <c r="CS12" s="1">
        <v>46073</v>
      </c>
      <c r="CT12" s="1">
        <v>540</v>
      </c>
      <c r="CU12" s="1">
        <v>17</v>
      </c>
      <c r="CV12" s="1" t="s">
        <v>221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50570131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1</v>
      </c>
      <c r="C16" s="6" t="s">
        <v>26</v>
      </c>
      <c r="D16" s="6" t="s">
        <v>26</v>
      </c>
      <c r="E16" s="7">
        <f ca="1">ROUND((Source!F82)/1000,2)</f>
        <v>0</v>
      </c>
      <c r="F16" s="7">
        <f ca="1">ROUND((Source!F83)/1000,2)</f>
        <v>0</v>
      </c>
      <c r="G16" s="7">
        <f ca="1">ROUND((Source!F74)/1000,2)</f>
        <v>0</v>
      </c>
      <c r="H16" s="7">
        <f ca="1">ROUND((Source!F84)/1000+(Source!F85)/1000,2)</f>
        <v>9.52</v>
      </c>
      <c r="I16" s="7">
        <f ca="1">E16+F16+G16+H16</f>
        <v>9.52</v>
      </c>
      <c r="J16" s="7">
        <f ca="1">ROUND((Source!F80+Source!F79)/1000,2)</f>
        <v>4.53</v>
      </c>
      <c r="K16" s="7">
        <v>4.53</v>
      </c>
      <c r="L16" s="7">
        <v>0</v>
      </c>
      <c r="M16" s="7">
        <v>0</v>
      </c>
      <c r="N16" s="7">
        <f ca="1">I16+L16+M16</f>
        <v>9.52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4534.8999999999996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4534.8999999999996</v>
      </c>
      <c r="BB16" s="7">
        <v>0</v>
      </c>
      <c r="BC16" s="7">
        <v>0</v>
      </c>
      <c r="BD16" s="7">
        <v>9523.2800000000007</v>
      </c>
      <c r="BE16" s="7">
        <v>0</v>
      </c>
      <c r="BF16" s="7">
        <v>6.3257599999999998</v>
      </c>
      <c r="BG16" s="7">
        <v>0</v>
      </c>
      <c r="BH16" s="7">
        <v>0</v>
      </c>
      <c r="BI16" s="7">
        <v>3355.82</v>
      </c>
      <c r="BJ16" s="7">
        <v>1632.56</v>
      </c>
      <c r="BK16" s="7">
        <v>9523.2800000000007</v>
      </c>
    </row>
    <row r="18" spans="1:16">
      <c r="A18">
        <v>51</v>
      </c>
      <c r="E18">
        <v>0</v>
      </c>
      <c r="F18">
        <v>0</v>
      </c>
      <c r="G18">
        <v>0</v>
      </c>
      <c r="H18">
        <v>9.52</v>
      </c>
      <c r="I18">
        <v>9.52</v>
      </c>
      <c r="J18">
        <v>4.53</v>
      </c>
      <c r="K18">
        <v>4.53</v>
      </c>
      <c r="L18">
        <v>0</v>
      </c>
      <c r="M18">
        <v>0</v>
      </c>
      <c r="N18">
        <v>9.52</v>
      </c>
    </row>
    <row r="20" spans="1:16">
      <c r="A20" s="4">
        <v>50</v>
      </c>
      <c r="B20" s="4">
        <v>0</v>
      </c>
      <c r="C20" s="4">
        <v>0</v>
      </c>
      <c r="D20" s="4">
        <v>1</v>
      </c>
      <c r="E20" s="4">
        <v>0</v>
      </c>
      <c r="F20" s="4">
        <v>4534.8999999999996</v>
      </c>
      <c r="G20" s="4" t="s">
        <v>63</v>
      </c>
      <c r="H20" s="4" t="s">
        <v>64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65</v>
      </c>
      <c r="H21" s="4" t="s">
        <v>66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67</v>
      </c>
      <c r="H22" s="4" t="s">
        <v>68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69</v>
      </c>
      <c r="H23" s="4" t="s">
        <v>70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71</v>
      </c>
      <c r="H24" s="4" t="s">
        <v>72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73</v>
      </c>
      <c r="H25" s="4" t="s">
        <v>74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75</v>
      </c>
      <c r="H26" s="4" t="s">
        <v>76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77</v>
      </c>
      <c r="H27" s="4" t="s">
        <v>78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79</v>
      </c>
      <c r="H28" s="4" t="s">
        <v>80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81</v>
      </c>
      <c r="H29" s="4" t="s">
        <v>82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83</v>
      </c>
      <c r="H30" s="4" t="s">
        <v>84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85</v>
      </c>
      <c r="H31" s="4" t="s">
        <v>86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87</v>
      </c>
      <c r="H32" s="4" t="s">
        <v>88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4534.8999999999996</v>
      </c>
      <c r="G33" s="4" t="s">
        <v>89</v>
      </c>
      <c r="H33" s="4" t="s">
        <v>90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91</v>
      </c>
      <c r="H34" s="4" t="s">
        <v>92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93</v>
      </c>
      <c r="H35" s="4" t="s">
        <v>94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95</v>
      </c>
      <c r="H36" s="4" t="s">
        <v>96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9523.2800000000007</v>
      </c>
      <c r="G37" s="4" t="s">
        <v>97</v>
      </c>
      <c r="H37" s="4" t="s">
        <v>98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99</v>
      </c>
      <c r="H38" s="4" t="s">
        <v>100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101</v>
      </c>
      <c r="H39" s="4" t="s">
        <v>102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6.3257599999999998</v>
      </c>
      <c r="G40" s="4" t="s">
        <v>103</v>
      </c>
      <c r="H40" s="4" t="s">
        <v>104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105</v>
      </c>
      <c r="H41" s="4" t="s">
        <v>106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107</v>
      </c>
      <c r="H42" s="4" t="s">
        <v>108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109</v>
      </c>
      <c r="H43" s="4" t="s">
        <v>110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0</v>
      </c>
      <c r="F44" s="4">
        <v>3355.82</v>
      </c>
      <c r="G44" s="4" t="s">
        <v>111</v>
      </c>
      <c r="H44" s="4" t="s">
        <v>112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0</v>
      </c>
      <c r="F45" s="4">
        <v>1632.56</v>
      </c>
      <c r="G45" s="4" t="s">
        <v>113</v>
      </c>
      <c r="H45" s="4" t="s">
        <v>114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9523.2800000000007</v>
      </c>
      <c r="G46" s="4" t="s">
        <v>115</v>
      </c>
      <c r="H46" s="4" t="s">
        <v>116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>
      <c r="A47" s="4">
        <v>50</v>
      </c>
      <c r="B47" s="4">
        <v>1</v>
      </c>
      <c r="C47" s="4">
        <v>0</v>
      </c>
      <c r="D47" s="4">
        <v>2</v>
      </c>
      <c r="E47" s="4">
        <v>201</v>
      </c>
      <c r="F47" s="4">
        <v>4535</v>
      </c>
      <c r="G47" s="4" t="s">
        <v>117</v>
      </c>
      <c r="H47" s="4" t="s">
        <v>118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>
      <c r="A48" s="4">
        <v>50</v>
      </c>
      <c r="B48" s="4">
        <v>1</v>
      </c>
      <c r="C48" s="4">
        <v>0</v>
      </c>
      <c r="D48" s="4">
        <v>2</v>
      </c>
      <c r="E48" s="4">
        <v>210</v>
      </c>
      <c r="F48" s="4">
        <v>3356</v>
      </c>
      <c r="G48" s="4" t="s">
        <v>119</v>
      </c>
      <c r="H48" s="4" t="s">
        <v>112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50">
      <c r="A49" s="4">
        <v>50</v>
      </c>
      <c r="B49" s="4">
        <v>1</v>
      </c>
      <c r="C49" s="4">
        <v>0</v>
      </c>
      <c r="D49" s="4">
        <v>2</v>
      </c>
      <c r="E49" s="4">
        <v>211</v>
      </c>
      <c r="F49" s="4">
        <v>1633</v>
      </c>
      <c r="G49" s="4" t="s">
        <v>120</v>
      </c>
      <c r="H49" s="4" t="s">
        <v>114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50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9524</v>
      </c>
      <c r="G50" s="4" t="s">
        <v>121</v>
      </c>
      <c r="H50" s="4" t="s">
        <v>122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50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143</v>
      </c>
      <c r="G51" s="4" t="s">
        <v>123</v>
      </c>
      <c r="H51" s="4" t="s">
        <v>124</v>
      </c>
      <c r="I51" s="4"/>
      <c r="J51" s="4"/>
      <c r="K51" s="4">
        <v>212</v>
      </c>
      <c r="L51" s="4">
        <v>32</v>
      </c>
      <c r="M51" s="4">
        <v>3</v>
      </c>
      <c r="N51" s="4" t="s">
        <v>3</v>
      </c>
      <c r="O51" s="4">
        <v>2</v>
      </c>
      <c r="P51" s="4"/>
    </row>
    <row r="52" spans="1:50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9667</v>
      </c>
      <c r="G52" s="4" t="s">
        <v>125</v>
      </c>
      <c r="H52" s="4" t="s">
        <v>122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3" spans="1:50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1740</v>
      </c>
      <c r="G53" s="4" t="s">
        <v>126</v>
      </c>
      <c r="H53" s="4" t="s">
        <v>127</v>
      </c>
      <c r="I53" s="4"/>
      <c r="J53" s="4"/>
      <c r="K53" s="4">
        <v>212</v>
      </c>
      <c r="L53" s="4">
        <v>34</v>
      </c>
      <c r="M53" s="4">
        <v>3</v>
      </c>
      <c r="N53" s="4" t="s">
        <v>3</v>
      </c>
      <c r="O53" s="4">
        <v>2</v>
      </c>
      <c r="P53" s="4"/>
    </row>
    <row r="54" spans="1:50">
      <c r="A54" s="4">
        <v>50</v>
      </c>
      <c r="B54" s="4">
        <v>0</v>
      </c>
      <c r="C54" s="4">
        <v>0</v>
      </c>
      <c r="D54" s="4">
        <v>2</v>
      </c>
      <c r="E54" s="4">
        <v>213</v>
      </c>
      <c r="F54" s="4">
        <v>11407</v>
      </c>
      <c r="G54" s="4" t="s">
        <v>128</v>
      </c>
      <c r="H54" s="4" t="s">
        <v>115</v>
      </c>
      <c r="I54" s="4"/>
      <c r="J54" s="4"/>
      <c r="K54" s="4">
        <v>212</v>
      </c>
      <c r="L54" s="4">
        <v>35</v>
      </c>
      <c r="M54" s="4">
        <v>3</v>
      </c>
      <c r="N54" s="4" t="s">
        <v>3</v>
      </c>
      <c r="O54" s="4">
        <v>2</v>
      </c>
      <c r="P54" s="4"/>
    </row>
    <row r="56" spans="1:50">
      <c r="A56">
        <v>-1</v>
      </c>
    </row>
    <row r="59" spans="1:50">
      <c r="A59" s="3">
        <v>75</v>
      </c>
      <c r="B59" s="3" t="s">
        <v>197</v>
      </c>
      <c r="C59" s="3">
        <v>2026</v>
      </c>
      <c r="D59" s="3">
        <v>0</v>
      </c>
      <c r="E59" s="3">
        <v>3</v>
      </c>
      <c r="F59" s="3">
        <v>1</v>
      </c>
      <c r="G59" s="3">
        <v>0</v>
      </c>
      <c r="H59" s="3">
        <v>1</v>
      </c>
      <c r="I59" s="3">
        <v>0</v>
      </c>
      <c r="J59" s="3">
        <v>3</v>
      </c>
      <c r="K59" s="3">
        <v>0</v>
      </c>
      <c r="L59" s="3">
        <v>0</v>
      </c>
      <c r="M59" s="3">
        <v>0</v>
      </c>
      <c r="N59" s="3">
        <v>50570131</v>
      </c>
      <c r="O59" s="3">
        <v>1</v>
      </c>
    </row>
    <row r="60" spans="1:50">
      <c r="A60" s="5">
        <v>2</v>
      </c>
      <c r="B60" s="5" t="s">
        <v>198</v>
      </c>
      <c r="C60" s="5" t="s">
        <v>199</v>
      </c>
      <c r="D60" s="5">
        <v>0</v>
      </c>
      <c r="E60" s="5">
        <v>0</v>
      </c>
      <c r="F60" s="5">
        <v>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>
        <v>50570132</v>
      </c>
    </row>
    <row r="61" spans="1:50">
      <c r="A61" s="5">
        <v>1</v>
      </c>
      <c r="B61" s="5" t="s">
        <v>200</v>
      </c>
      <c r="C61" s="5" t="s">
        <v>201</v>
      </c>
      <c r="D61" s="5">
        <v>2026</v>
      </c>
      <c r="E61" s="5">
        <v>3</v>
      </c>
      <c r="F61" s="5">
        <v>1</v>
      </c>
      <c r="G61" s="5">
        <v>1</v>
      </c>
      <c r="H61" s="5">
        <v>0</v>
      </c>
      <c r="I61" s="5">
        <v>2</v>
      </c>
      <c r="J61" s="5">
        <v>1</v>
      </c>
      <c r="K61" s="5">
        <v>1</v>
      </c>
      <c r="L61" s="5">
        <v>1</v>
      </c>
      <c r="M61" s="5">
        <v>1</v>
      </c>
      <c r="N61" s="5">
        <v>1</v>
      </c>
      <c r="O61" s="5">
        <v>1</v>
      </c>
      <c r="P61" s="5">
        <v>1</v>
      </c>
      <c r="Q61" s="5">
        <v>1</v>
      </c>
      <c r="R61" s="5" t="s">
        <v>3</v>
      </c>
      <c r="S61" s="5" t="s">
        <v>3</v>
      </c>
      <c r="T61" s="5" t="s">
        <v>3</v>
      </c>
      <c r="U61" s="5" t="s">
        <v>3</v>
      </c>
      <c r="V61" s="5" t="s">
        <v>3</v>
      </c>
      <c r="W61" s="5" t="s">
        <v>3</v>
      </c>
      <c r="X61" s="5" t="s">
        <v>3</v>
      </c>
      <c r="Y61" s="5" t="s">
        <v>3</v>
      </c>
      <c r="Z61" s="5" t="s">
        <v>3</v>
      </c>
      <c r="AA61" s="5" t="s">
        <v>3</v>
      </c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>
        <v>50570133</v>
      </c>
      <c r="AO61" s="5" t="s">
        <v>202</v>
      </c>
      <c r="AP61" s="5" t="s">
        <v>203</v>
      </c>
      <c r="AQ61" s="5">
        <v>46078</v>
      </c>
      <c r="AR61" s="5">
        <v>409</v>
      </c>
      <c r="AS61" s="5" t="s">
        <v>204</v>
      </c>
      <c r="AT61" s="5" t="s">
        <v>205</v>
      </c>
      <c r="AU61" s="5" t="s">
        <v>203</v>
      </c>
      <c r="AV61" s="5">
        <v>45720</v>
      </c>
      <c r="AW61" s="5">
        <v>20</v>
      </c>
      <c r="AX61" s="5" t="s">
        <v>206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O133"/>
  <sheetViews>
    <sheetView workbookViewId="0"/>
  </sheetViews>
  <sheetFormatPr defaultRowHeight="12.75"/>
  <sheetData>
    <row r="1" spans="1:119">
      <c r="A1">
        <f ca="1">ROW(Source!A28)</f>
        <v>28</v>
      </c>
      <c r="B1">
        <v>50570131</v>
      </c>
      <c r="C1">
        <v>50570252</v>
      </c>
      <c r="D1">
        <v>37918029</v>
      </c>
      <c r="E1">
        <v>110</v>
      </c>
      <c r="F1">
        <v>1</v>
      </c>
      <c r="G1">
        <v>1</v>
      </c>
      <c r="H1">
        <v>1</v>
      </c>
      <c r="I1" t="s">
        <v>208</v>
      </c>
      <c r="J1" t="s">
        <v>3</v>
      </c>
      <c r="K1" t="s">
        <v>209</v>
      </c>
      <c r="L1">
        <v>1369</v>
      </c>
      <c r="N1">
        <v>1013</v>
      </c>
      <c r="O1" t="s">
        <v>210</v>
      </c>
      <c r="P1" t="s">
        <v>210</v>
      </c>
      <c r="Q1">
        <v>1</v>
      </c>
      <c r="W1">
        <v>0</v>
      </c>
      <c r="X1">
        <v>286205319</v>
      </c>
      <c r="Y1">
        <f>(AT1*ROUND(0.8,7))</f>
        <v>5.1840000000000011</v>
      </c>
      <c r="AA1">
        <v>0</v>
      </c>
      <c r="AB1">
        <v>0</v>
      </c>
      <c r="AC1">
        <v>0</v>
      </c>
      <c r="AD1">
        <v>724.95</v>
      </c>
      <c r="AE1">
        <v>0</v>
      </c>
      <c r="AF1">
        <v>0</v>
      </c>
      <c r="AG1">
        <v>0</v>
      </c>
      <c r="AH1">
        <v>724.95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6.48</v>
      </c>
      <c r="AU1" t="s">
        <v>35</v>
      </c>
      <c r="AV1">
        <v>1</v>
      </c>
      <c r="AW1">
        <v>2</v>
      </c>
      <c r="AX1">
        <v>50570255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4697.6760000000004</v>
      </c>
      <c r="BN1">
        <v>6.48</v>
      </c>
      <c r="BO1">
        <v>0</v>
      </c>
      <c r="BP1">
        <v>1</v>
      </c>
      <c r="BQ1">
        <v>0</v>
      </c>
      <c r="BR1">
        <v>0</v>
      </c>
      <c r="BS1">
        <v>0</v>
      </c>
      <c r="BT1">
        <v>3758.140800000001</v>
      </c>
      <c r="BU1">
        <v>5.1840000000000011</v>
      </c>
      <c r="BV1">
        <v>0</v>
      </c>
      <c r="BW1">
        <v>1</v>
      </c>
      <c r="CU1">
        <f ca="1">ROUND(AT1*Source!I28*AH1*AL1,2)</f>
        <v>328.84</v>
      </c>
      <c r="CV1">
        <f ca="1">ROUND(Y1*Source!I28,7)</f>
        <v>0.36287999999999998</v>
      </c>
      <c r="CW1">
        <v>0</v>
      </c>
      <c r="CX1">
        <f ca="1">ROUND(Y1*Source!I28,7)</f>
        <v>0.36287999999999998</v>
      </c>
      <c r="CY1">
        <f t="shared" ref="CY1:CY12" si="0">AD1</f>
        <v>724.95</v>
      </c>
      <c r="CZ1">
        <f t="shared" ref="CZ1:CZ12" si="1">AH1</f>
        <v>724.95</v>
      </c>
      <c r="DA1">
        <f t="shared" ref="DA1:DA12" si="2">AL1</f>
        <v>1</v>
      </c>
      <c r="DB1">
        <f>ROUND((ROUND(AT1*CZ1,2)*ROUND(0.8,7)),6)</f>
        <v>3758.1439999999998</v>
      </c>
      <c r="DC1">
        <f>ROUND((ROUND(AT1*AG1,2)*ROUND(0.8,7)),6)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 t="shared" ref="DG1:DG12" si="4">ROUND(ROUND(AF1,2)*CX1,2)</f>
        <v>0</v>
      </c>
      <c r="DH1">
        <f t="shared" ref="DH1:DH12" si="5">ROUND(ROUND(AG1,2)*CX1,2)</f>
        <v>0</v>
      </c>
      <c r="DI1">
        <f t="shared" ref="DI1:DI12" si="6">ROUND(ROUND(AH1,2)*CX1,2)</f>
        <v>263.07</v>
      </c>
      <c r="DJ1">
        <f t="shared" ref="DJ1:DJ12" si="7">DI1</f>
        <v>263.07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 ca="1">ROW(Source!A28)</f>
        <v>28</v>
      </c>
      <c r="B2">
        <v>50570131</v>
      </c>
      <c r="C2">
        <v>50570252</v>
      </c>
      <c r="D2">
        <v>37918054</v>
      </c>
      <c r="E2">
        <v>110</v>
      </c>
      <c r="F2">
        <v>1</v>
      </c>
      <c r="G2">
        <v>1</v>
      </c>
      <c r="H2">
        <v>1</v>
      </c>
      <c r="I2" t="s">
        <v>211</v>
      </c>
      <c r="J2" t="s">
        <v>3</v>
      </c>
      <c r="K2" t="s">
        <v>212</v>
      </c>
      <c r="L2">
        <v>1369</v>
      </c>
      <c r="N2">
        <v>1013</v>
      </c>
      <c r="O2" t="s">
        <v>210</v>
      </c>
      <c r="P2" t="s">
        <v>210</v>
      </c>
      <c r="Q2">
        <v>1</v>
      </c>
      <c r="W2">
        <v>0</v>
      </c>
      <c r="X2">
        <v>126826561</v>
      </c>
      <c r="Y2">
        <f>(AT2*ROUND(0.8,7))</f>
        <v>5.1840000000000011</v>
      </c>
      <c r="AA2">
        <v>0</v>
      </c>
      <c r="AB2">
        <v>0</v>
      </c>
      <c r="AC2">
        <v>0</v>
      </c>
      <c r="AD2">
        <v>708.84</v>
      </c>
      <c r="AE2">
        <v>0</v>
      </c>
      <c r="AF2">
        <v>0</v>
      </c>
      <c r="AG2">
        <v>0</v>
      </c>
      <c r="AH2">
        <v>708.84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6.48</v>
      </c>
      <c r="AU2" t="s">
        <v>35</v>
      </c>
      <c r="AV2">
        <v>1</v>
      </c>
      <c r="AW2">
        <v>2</v>
      </c>
      <c r="AX2">
        <v>50570256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4593.2832000000008</v>
      </c>
      <c r="BN2">
        <v>6.48</v>
      </c>
      <c r="BO2">
        <v>0</v>
      </c>
      <c r="BP2">
        <v>1</v>
      </c>
      <c r="BQ2">
        <v>0</v>
      </c>
      <c r="BR2">
        <v>0</v>
      </c>
      <c r="BS2">
        <v>0</v>
      </c>
      <c r="BT2">
        <v>3674.6265600000011</v>
      </c>
      <c r="BU2">
        <v>5.1840000000000011</v>
      </c>
      <c r="BV2">
        <v>0</v>
      </c>
      <c r="BW2">
        <v>1</v>
      </c>
      <c r="CU2">
        <f ca="1">ROUND(AT2*Source!I28*AH2*AL2,2)</f>
        <v>321.52999999999997</v>
      </c>
      <c r="CV2">
        <f ca="1">ROUND(Y2*Source!I28,7)</f>
        <v>0.36287999999999998</v>
      </c>
      <c r="CW2">
        <v>0</v>
      </c>
      <c r="CX2">
        <f ca="1">ROUND(Y2*Source!I28,7)</f>
        <v>0.36287999999999998</v>
      </c>
      <c r="CY2">
        <f t="shared" si="0"/>
        <v>708.84</v>
      </c>
      <c r="CZ2">
        <f t="shared" si="1"/>
        <v>708.84</v>
      </c>
      <c r="DA2">
        <f t="shared" si="2"/>
        <v>1</v>
      </c>
      <c r="DB2">
        <f>ROUND((ROUND(AT2*CZ2,2)*ROUND(0.8,7)),6)</f>
        <v>3674.6239999999998</v>
      </c>
      <c r="DC2">
        <f>ROUND((ROUND(AT2*AG2,2)*ROUND(0.8,7)),6)</f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257.22000000000003</v>
      </c>
      <c r="DJ2">
        <f t="shared" si="7"/>
        <v>257.22000000000003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 ca="1">ROW(Source!A29)</f>
        <v>29</v>
      </c>
      <c r="B3">
        <v>50570131</v>
      </c>
      <c r="C3">
        <v>50570257</v>
      </c>
      <c r="D3">
        <v>37918029</v>
      </c>
      <c r="E3">
        <v>110</v>
      </c>
      <c r="F3">
        <v>1</v>
      </c>
      <c r="G3">
        <v>1</v>
      </c>
      <c r="H3">
        <v>1</v>
      </c>
      <c r="I3" t="s">
        <v>208</v>
      </c>
      <c r="J3" t="s">
        <v>3</v>
      </c>
      <c r="K3" t="s">
        <v>209</v>
      </c>
      <c r="L3">
        <v>1369</v>
      </c>
      <c r="N3">
        <v>1013</v>
      </c>
      <c r="O3" t="s">
        <v>210</v>
      </c>
      <c r="P3" t="s">
        <v>210</v>
      </c>
      <c r="Q3">
        <v>1</v>
      </c>
      <c r="W3">
        <v>0</v>
      </c>
      <c r="X3">
        <v>286205319</v>
      </c>
      <c r="Y3">
        <f>(AT3*ROUND(0.8,7))</f>
        <v>0.4</v>
      </c>
      <c r="AA3">
        <v>0</v>
      </c>
      <c r="AB3">
        <v>0</v>
      </c>
      <c r="AC3">
        <v>0</v>
      </c>
      <c r="AD3">
        <v>724.95</v>
      </c>
      <c r="AE3">
        <v>0</v>
      </c>
      <c r="AF3">
        <v>0</v>
      </c>
      <c r="AG3">
        <v>0</v>
      </c>
      <c r="AH3">
        <v>724.95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0.5</v>
      </c>
      <c r="AU3" t="s">
        <v>35</v>
      </c>
      <c r="AV3">
        <v>1</v>
      </c>
      <c r="AW3">
        <v>2</v>
      </c>
      <c r="AX3">
        <v>50570260</v>
      </c>
      <c r="AY3">
        <v>2</v>
      </c>
      <c r="AZ3">
        <v>131072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362.47500000000002</v>
      </c>
      <c r="BN3">
        <v>0.5</v>
      </c>
      <c r="BO3">
        <v>0</v>
      </c>
      <c r="BP3">
        <v>1</v>
      </c>
      <c r="BQ3">
        <v>0</v>
      </c>
      <c r="BR3">
        <v>0</v>
      </c>
      <c r="BS3">
        <v>0</v>
      </c>
      <c r="BT3">
        <v>289.98</v>
      </c>
      <c r="BU3">
        <v>0.4</v>
      </c>
      <c r="BV3">
        <v>0</v>
      </c>
      <c r="BW3">
        <v>1</v>
      </c>
      <c r="CU3">
        <f ca="1">ROUND(AT3*Source!I29*AH3*AL3,2)</f>
        <v>2537.33</v>
      </c>
      <c r="CV3">
        <f ca="1">ROUND(Y3*Source!I29,7)</f>
        <v>2.8</v>
      </c>
      <c r="CW3">
        <v>0</v>
      </c>
      <c r="CX3">
        <f ca="1">ROUND(Y3*Source!I29,7)</f>
        <v>2.8</v>
      </c>
      <c r="CY3">
        <f t="shared" si="0"/>
        <v>724.95</v>
      </c>
      <c r="CZ3">
        <f t="shared" si="1"/>
        <v>724.95</v>
      </c>
      <c r="DA3">
        <f t="shared" si="2"/>
        <v>1</v>
      </c>
      <c r="DB3">
        <f>ROUND((ROUND(AT3*CZ3,2)*ROUND(0.8,7)),6)</f>
        <v>289.98399999999998</v>
      </c>
      <c r="DC3">
        <f>ROUND((ROUND(AT3*AG3,2)*ROUND(0.8,7)),6)</f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2029.86</v>
      </c>
      <c r="DJ3">
        <f t="shared" si="7"/>
        <v>2029.86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>
      <c r="A4">
        <f ca="1">ROW(Source!A29)</f>
        <v>29</v>
      </c>
      <c r="B4">
        <v>50570131</v>
      </c>
      <c r="C4">
        <v>50570257</v>
      </c>
      <c r="D4">
        <v>37918054</v>
      </c>
      <c r="E4">
        <v>110</v>
      </c>
      <c r="F4">
        <v>1</v>
      </c>
      <c r="G4">
        <v>1</v>
      </c>
      <c r="H4">
        <v>1</v>
      </c>
      <c r="I4" t="s">
        <v>211</v>
      </c>
      <c r="J4" t="s">
        <v>3</v>
      </c>
      <c r="K4" t="s">
        <v>212</v>
      </c>
      <c r="L4">
        <v>1369</v>
      </c>
      <c r="N4">
        <v>1013</v>
      </c>
      <c r="O4" t="s">
        <v>210</v>
      </c>
      <c r="P4" t="s">
        <v>210</v>
      </c>
      <c r="Q4">
        <v>1</v>
      </c>
      <c r="W4">
        <v>0</v>
      </c>
      <c r="X4">
        <v>126826561</v>
      </c>
      <c r="Y4">
        <f>(AT4*ROUND(0.8,7))</f>
        <v>0.4</v>
      </c>
      <c r="AA4">
        <v>0</v>
      </c>
      <c r="AB4">
        <v>0</v>
      </c>
      <c r="AC4">
        <v>0</v>
      </c>
      <c r="AD4">
        <v>708.84</v>
      </c>
      <c r="AE4">
        <v>0</v>
      </c>
      <c r="AF4">
        <v>0</v>
      </c>
      <c r="AG4">
        <v>0</v>
      </c>
      <c r="AH4">
        <v>708.84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0.5</v>
      </c>
      <c r="AU4" t="s">
        <v>35</v>
      </c>
      <c r="AV4">
        <v>1</v>
      </c>
      <c r="AW4">
        <v>2</v>
      </c>
      <c r="AX4">
        <v>50570261</v>
      </c>
      <c r="AY4">
        <v>2</v>
      </c>
      <c r="AZ4">
        <v>131072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354.42</v>
      </c>
      <c r="BN4">
        <v>0.5</v>
      </c>
      <c r="BO4">
        <v>0</v>
      </c>
      <c r="BP4">
        <v>1</v>
      </c>
      <c r="BQ4">
        <v>0</v>
      </c>
      <c r="BR4">
        <v>0</v>
      </c>
      <c r="BS4">
        <v>0</v>
      </c>
      <c r="BT4">
        <v>283.536</v>
      </c>
      <c r="BU4">
        <v>0.4</v>
      </c>
      <c r="BV4">
        <v>0</v>
      </c>
      <c r="BW4">
        <v>1</v>
      </c>
      <c r="CU4">
        <f ca="1">ROUND(AT4*Source!I29*AH4*AL4,2)</f>
        <v>2480.94</v>
      </c>
      <c r="CV4">
        <f ca="1">ROUND(Y4*Source!I29,7)</f>
        <v>2.8</v>
      </c>
      <c r="CW4">
        <v>0</v>
      </c>
      <c r="CX4">
        <f ca="1">ROUND(Y4*Source!I29,7)</f>
        <v>2.8</v>
      </c>
      <c r="CY4">
        <f t="shared" si="0"/>
        <v>708.84</v>
      </c>
      <c r="CZ4">
        <f t="shared" si="1"/>
        <v>708.84</v>
      </c>
      <c r="DA4">
        <f t="shared" si="2"/>
        <v>1</v>
      </c>
      <c r="DB4">
        <f>ROUND((ROUND(AT4*CZ4,2)*ROUND(0.8,7)),6)</f>
        <v>283.536</v>
      </c>
      <c r="DC4">
        <f>ROUND((ROUND(AT4*AG4,2)*ROUND(0.8,7)),6)</f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1984.75</v>
      </c>
      <c r="DJ4">
        <f t="shared" si="7"/>
        <v>1984.75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 ca="1">ROW(Source!A30)</f>
        <v>30</v>
      </c>
      <c r="B5">
        <v>50570131</v>
      </c>
      <c r="C5">
        <v>50570262</v>
      </c>
      <c r="D5">
        <v>37918029</v>
      </c>
      <c r="E5">
        <v>110</v>
      </c>
      <c r="F5">
        <v>1</v>
      </c>
      <c r="G5">
        <v>1</v>
      </c>
      <c r="H5">
        <v>1</v>
      </c>
      <c r="I5" t="s">
        <v>208</v>
      </c>
      <c r="J5" t="s">
        <v>3</v>
      </c>
      <c r="K5" t="s">
        <v>209</v>
      </c>
      <c r="L5">
        <v>1369</v>
      </c>
      <c r="N5">
        <v>1013</v>
      </c>
      <c r="O5" t="s">
        <v>210</v>
      </c>
      <c r="P5" t="s">
        <v>210</v>
      </c>
      <c r="Q5">
        <v>1</v>
      </c>
      <c r="W5">
        <v>0</v>
      </c>
      <c r="X5">
        <v>286205319</v>
      </c>
      <c r="Y5">
        <f>AT5</f>
        <v>0.41</v>
      </c>
      <c r="AA5">
        <v>0</v>
      </c>
      <c r="AB5">
        <v>0</v>
      </c>
      <c r="AC5">
        <v>0</v>
      </c>
      <c r="AD5">
        <v>724.95</v>
      </c>
      <c r="AE5">
        <v>0</v>
      </c>
      <c r="AF5">
        <v>0</v>
      </c>
      <c r="AG5">
        <v>0</v>
      </c>
      <c r="AH5">
        <v>724.95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0.41</v>
      </c>
      <c r="AU5" t="s">
        <v>3</v>
      </c>
      <c r="AV5">
        <v>1</v>
      </c>
      <c r="AW5">
        <v>2</v>
      </c>
      <c r="AX5">
        <v>50570265</v>
      </c>
      <c r="AY5">
        <v>2</v>
      </c>
      <c r="AZ5">
        <v>131072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297.22949999999997</v>
      </c>
      <c r="BN5">
        <v>0.41</v>
      </c>
      <c r="BO5">
        <v>0</v>
      </c>
      <c r="BP5">
        <v>1</v>
      </c>
      <c r="BQ5">
        <v>0</v>
      </c>
      <c r="BR5">
        <v>0</v>
      </c>
      <c r="BS5">
        <v>0</v>
      </c>
      <c r="BT5">
        <v>297.22949999999997</v>
      </c>
      <c r="BU5">
        <v>0.41</v>
      </c>
      <c r="BV5">
        <v>0</v>
      </c>
      <c r="BW5">
        <v>1</v>
      </c>
      <c r="CU5">
        <f ca="1">ROUND(AT5*Source!I30*AH5*AL5,2)</f>
        <v>0</v>
      </c>
      <c r="CV5">
        <f ca="1">ROUND(Y5*Source!I30,7)</f>
        <v>0</v>
      </c>
      <c r="CW5">
        <v>0</v>
      </c>
      <c r="CX5">
        <f ca="1">ROUND(Y5*Source!I30,7)</f>
        <v>0</v>
      </c>
      <c r="CY5">
        <f t="shared" si="0"/>
        <v>724.95</v>
      </c>
      <c r="CZ5">
        <f t="shared" si="1"/>
        <v>724.95</v>
      </c>
      <c r="DA5">
        <f t="shared" si="2"/>
        <v>1</v>
      </c>
      <c r="DB5">
        <f>ROUND(ROUND(AT5*CZ5,2),6)</f>
        <v>297.23</v>
      </c>
      <c r="DC5">
        <f>ROUND(ROUND(AT5*AG5,2),6)</f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 t="shared" si="7"/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 ca="1">ROW(Source!A30)</f>
        <v>30</v>
      </c>
      <c r="B6">
        <v>50570131</v>
      </c>
      <c r="C6">
        <v>50570262</v>
      </c>
      <c r="D6">
        <v>37918054</v>
      </c>
      <c r="E6">
        <v>110</v>
      </c>
      <c r="F6">
        <v>1</v>
      </c>
      <c r="G6">
        <v>1</v>
      </c>
      <c r="H6">
        <v>1</v>
      </c>
      <c r="I6" t="s">
        <v>211</v>
      </c>
      <c r="J6" t="s">
        <v>3</v>
      </c>
      <c r="K6" t="s">
        <v>212</v>
      </c>
      <c r="L6">
        <v>1369</v>
      </c>
      <c r="N6">
        <v>1013</v>
      </c>
      <c r="O6" t="s">
        <v>210</v>
      </c>
      <c r="P6" t="s">
        <v>210</v>
      </c>
      <c r="Q6">
        <v>1</v>
      </c>
      <c r="W6">
        <v>0</v>
      </c>
      <c r="X6">
        <v>126826561</v>
      </c>
      <c r="Y6">
        <f>AT6</f>
        <v>0.41</v>
      </c>
      <c r="AA6">
        <v>0</v>
      </c>
      <c r="AB6">
        <v>0</v>
      </c>
      <c r="AC6">
        <v>0</v>
      </c>
      <c r="AD6">
        <v>708.84</v>
      </c>
      <c r="AE6">
        <v>0</v>
      </c>
      <c r="AF6">
        <v>0</v>
      </c>
      <c r="AG6">
        <v>0</v>
      </c>
      <c r="AH6">
        <v>708.84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0.41</v>
      </c>
      <c r="AU6" t="s">
        <v>3</v>
      </c>
      <c r="AV6">
        <v>1</v>
      </c>
      <c r="AW6">
        <v>2</v>
      </c>
      <c r="AX6">
        <v>50570266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290.62439999999998</v>
      </c>
      <c r="BN6">
        <v>0.41</v>
      </c>
      <c r="BO6">
        <v>0</v>
      </c>
      <c r="BP6">
        <v>1</v>
      </c>
      <c r="BQ6">
        <v>0</v>
      </c>
      <c r="BR6">
        <v>0</v>
      </c>
      <c r="BS6">
        <v>0</v>
      </c>
      <c r="BT6">
        <v>290.62439999999998</v>
      </c>
      <c r="BU6">
        <v>0.41</v>
      </c>
      <c r="BV6">
        <v>0</v>
      </c>
      <c r="BW6">
        <v>1</v>
      </c>
      <c r="CU6">
        <f ca="1">ROUND(AT6*Source!I30*AH6*AL6,2)</f>
        <v>0</v>
      </c>
      <c r="CV6">
        <f ca="1">ROUND(Y6*Source!I30,7)</f>
        <v>0</v>
      </c>
      <c r="CW6">
        <v>0</v>
      </c>
      <c r="CX6">
        <f ca="1">ROUND(Y6*Source!I30,7)</f>
        <v>0</v>
      </c>
      <c r="CY6">
        <f t="shared" si="0"/>
        <v>708.84</v>
      </c>
      <c r="CZ6">
        <f t="shared" si="1"/>
        <v>708.84</v>
      </c>
      <c r="DA6">
        <f t="shared" si="2"/>
        <v>1</v>
      </c>
      <c r="DB6">
        <f>ROUND(ROUND(AT6*CZ6,2),6)</f>
        <v>290.62</v>
      </c>
      <c r="DC6">
        <f>ROUND(ROUND(AT6*AG6,2),6)</f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si="7"/>
        <v>0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 ca="1">ROW(Source!A31)</f>
        <v>31</v>
      </c>
      <c r="B7">
        <v>50570131</v>
      </c>
      <c r="C7">
        <v>50570267</v>
      </c>
      <c r="D7">
        <v>46802064</v>
      </c>
      <c r="E7">
        <v>115</v>
      </c>
      <c r="F7">
        <v>1</v>
      </c>
      <c r="G7">
        <v>1</v>
      </c>
      <c r="H7">
        <v>1</v>
      </c>
      <c r="I7" t="s">
        <v>213</v>
      </c>
      <c r="J7" t="s">
        <v>3</v>
      </c>
      <c r="K7" t="s">
        <v>214</v>
      </c>
      <c r="L7">
        <v>1369</v>
      </c>
      <c r="N7">
        <v>1013</v>
      </c>
      <c r="O7" t="s">
        <v>210</v>
      </c>
      <c r="P7" t="s">
        <v>210</v>
      </c>
      <c r="Q7">
        <v>1</v>
      </c>
      <c r="W7">
        <v>0</v>
      </c>
      <c r="X7">
        <v>-512803540</v>
      </c>
      <c r="Y7">
        <f>(AT7*ROUND(0.8,7))</f>
        <v>1.4400000000000002</v>
      </c>
      <c r="AA7">
        <v>0</v>
      </c>
      <c r="AB7">
        <v>0</v>
      </c>
      <c r="AC7">
        <v>0</v>
      </c>
      <c r="AD7">
        <v>539.69000000000005</v>
      </c>
      <c r="AE7">
        <v>0</v>
      </c>
      <c r="AF7">
        <v>0</v>
      </c>
      <c r="AG7">
        <v>0</v>
      </c>
      <c r="AH7">
        <v>539.69000000000005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1.8</v>
      </c>
      <c r="AU7" t="s">
        <v>35</v>
      </c>
      <c r="AV7">
        <v>1</v>
      </c>
      <c r="AW7">
        <v>2</v>
      </c>
      <c r="AX7">
        <v>50570270</v>
      </c>
      <c r="AY7">
        <v>2</v>
      </c>
      <c r="AZ7">
        <v>131072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971.44200000000012</v>
      </c>
      <c r="BN7">
        <v>1.8</v>
      </c>
      <c r="BO7">
        <v>0</v>
      </c>
      <c r="BP7">
        <v>1</v>
      </c>
      <c r="BQ7">
        <v>0</v>
      </c>
      <c r="BR7">
        <v>0</v>
      </c>
      <c r="BS7">
        <v>0</v>
      </c>
      <c r="BT7">
        <v>777.15360000000021</v>
      </c>
      <c r="BU7">
        <v>1.44</v>
      </c>
      <c r="BV7">
        <v>0</v>
      </c>
      <c r="BW7">
        <v>1</v>
      </c>
      <c r="CU7">
        <f ca="1">ROUND(AT7*Source!I31*AH7*AL7,2)</f>
        <v>0</v>
      </c>
      <c r="CV7">
        <f ca="1">ROUND(Y7*Source!I31,7)</f>
        <v>0</v>
      </c>
      <c r="CW7">
        <v>0</v>
      </c>
      <c r="CX7">
        <f ca="1">ROUND(Y7*Source!I31,7)</f>
        <v>0</v>
      </c>
      <c r="CY7">
        <f t="shared" si="0"/>
        <v>539.69000000000005</v>
      </c>
      <c r="CZ7">
        <f t="shared" si="1"/>
        <v>539.69000000000005</v>
      </c>
      <c r="DA7">
        <f t="shared" si="2"/>
        <v>1</v>
      </c>
      <c r="DB7">
        <f>ROUND((ROUND(AT7*CZ7,2)*ROUND(0.8,7)),6)</f>
        <v>777.15200000000004</v>
      </c>
      <c r="DC7">
        <f>ROUND((ROUND(AT7*AG7,2)*ROUND(0.8,7)),6)</f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7"/>
        <v>0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 ca="1">ROW(Source!A31)</f>
        <v>31</v>
      </c>
      <c r="B8">
        <v>50570131</v>
      </c>
      <c r="C8">
        <v>50570267</v>
      </c>
      <c r="D8">
        <v>46802076</v>
      </c>
      <c r="E8">
        <v>115</v>
      </c>
      <c r="F8">
        <v>1</v>
      </c>
      <c r="G8">
        <v>1</v>
      </c>
      <c r="H8">
        <v>1</v>
      </c>
      <c r="I8" t="s">
        <v>215</v>
      </c>
      <c r="J8" t="s">
        <v>3</v>
      </c>
      <c r="K8" t="s">
        <v>216</v>
      </c>
      <c r="L8">
        <v>1369</v>
      </c>
      <c r="N8">
        <v>1013</v>
      </c>
      <c r="O8" t="s">
        <v>210</v>
      </c>
      <c r="P8" t="s">
        <v>210</v>
      </c>
      <c r="Q8">
        <v>1</v>
      </c>
      <c r="W8">
        <v>0</v>
      </c>
      <c r="X8">
        <v>-1275334932</v>
      </c>
      <c r="Y8">
        <f>(AT8*ROUND(0.8,7))</f>
        <v>1.4400000000000002</v>
      </c>
      <c r="AA8">
        <v>0</v>
      </c>
      <c r="AB8">
        <v>0</v>
      </c>
      <c r="AC8">
        <v>0</v>
      </c>
      <c r="AD8">
        <v>515.52</v>
      </c>
      <c r="AE8">
        <v>0</v>
      </c>
      <c r="AF8">
        <v>0</v>
      </c>
      <c r="AG8">
        <v>0</v>
      </c>
      <c r="AH8">
        <v>515.52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1.8</v>
      </c>
      <c r="AU8" t="s">
        <v>35</v>
      </c>
      <c r="AV8">
        <v>1</v>
      </c>
      <c r="AW8">
        <v>2</v>
      </c>
      <c r="AX8">
        <v>50570271</v>
      </c>
      <c r="AY8">
        <v>2</v>
      </c>
      <c r="AZ8">
        <v>131072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927.93600000000004</v>
      </c>
      <c r="BN8">
        <v>1.8</v>
      </c>
      <c r="BO8">
        <v>0</v>
      </c>
      <c r="BP8">
        <v>1</v>
      </c>
      <c r="BQ8">
        <v>0</v>
      </c>
      <c r="BR8">
        <v>0</v>
      </c>
      <c r="BS8">
        <v>0</v>
      </c>
      <c r="BT8">
        <v>742.3488000000001</v>
      </c>
      <c r="BU8">
        <v>1.44</v>
      </c>
      <c r="BV8">
        <v>0</v>
      </c>
      <c r="BW8">
        <v>1</v>
      </c>
      <c r="CU8">
        <f ca="1">ROUND(AT8*Source!I31*AH8*AL8,2)</f>
        <v>0</v>
      </c>
      <c r="CV8">
        <f ca="1">ROUND(Y8*Source!I31,7)</f>
        <v>0</v>
      </c>
      <c r="CW8">
        <v>0</v>
      </c>
      <c r="CX8">
        <f ca="1">ROUND(Y8*Source!I31,7)</f>
        <v>0</v>
      </c>
      <c r="CY8">
        <f t="shared" si="0"/>
        <v>515.52</v>
      </c>
      <c r="CZ8">
        <f t="shared" si="1"/>
        <v>515.52</v>
      </c>
      <c r="DA8">
        <f t="shared" si="2"/>
        <v>1</v>
      </c>
      <c r="DB8">
        <f>ROUND((ROUND(AT8*CZ8,2)*ROUND(0.8,7)),6)</f>
        <v>742.35199999999998</v>
      </c>
      <c r="DC8">
        <f>ROUND((ROUND(AT8*AG8,2)*ROUND(0.8,7)),6)</f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7"/>
        <v>0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 ca="1">ROW(Source!A32)</f>
        <v>32</v>
      </c>
      <c r="B9">
        <v>50570131</v>
      </c>
      <c r="C9">
        <v>50570272</v>
      </c>
      <c r="D9">
        <v>37918029</v>
      </c>
      <c r="E9">
        <v>110</v>
      </c>
      <c r="F9">
        <v>1</v>
      </c>
      <c r="G9">
        <v>1</v>
      </c>
      <c r="H9">
        <v>1</v>
      </c>
      <c r="I9" t="s">
        <v>208</v>
      </c>
      <c r="J9" t="s">
        <v>3</v>
      </c>
      <c r="K9" t="s">
        <v>209</v>
      </c>
      <c r="L9">
        <v>1369</v>
      </c>
      <c r="N9">
        <v>1013</v>
      </c>
      <c r="O9" t="s">
        <v>210</v>
      </c>
      <c r="P9" t="s">
        <v>210</v>
      </c>
      <c r="Q9">
        <v>1</v>
      </c>
      <c r="W9">
        <v>0</v>
      </c>
      <c r="X9">
        <v>286205319</v>
      </c>
      <c r="Y9">
        <f>AT9</f>
        <v>1.62</v>
      </c>
      <c r="AA9">
        <v>0</v>
      </c>
      <c r="AB9">
        <v>0</v>
      </c>
      <c r="AC9">
        <v>0</v>
      </c>
      <c r="AD9">
        <v>724.95</v>
      </c>
      <c r="AE9">
        <v>0</v>
      </c>
      <c r="AF9">
        <v>0</v>
      </c>
      <c r="AG9">
        <v>0</v>
      </c>
      <c r="AH9">
        <v>724.95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1.62</v>
      </c>
      <c r="AU9" t="s">
        <v>3</v>
      </c>
      <c r="AV9">
        <v>1</v>
      </c>
      <c r="AW9">
        <v>2</v>
      </c>
      <c r="AX9">
        <v>50570275</v>
      </c>
      <c r="AY9">
        <v>2</v>
      </c>
      <c r="AZ9">
        <v>131072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1174.4190000000001</v>
      </c>
      <c r="BN9">
        <v>1.62</v>
      </c>
      <c r="BO9">
        <v>0</v>
      </c>
      <c r="BP9">
        <v>1</v>
      </c>
      <c r="BQ9">
        <v>0</v>
      </c>
      <c r="BR9">
        <v>0</v>
      </c>
      <c r="BS9">
        <v>0</v>
      </c>
      <c r="BT9">
        <v>1174.4190000000001</v>
      </c>
      <c r="BU9">
        <v>1.62</v>
      </c>
      <c r="BV9">
        <v>0</v>
      </c>
      <c r="BW9">
        <v>1</v>
      </c>
      <c r="CU9">
        <f ca="1">ROUND(AT9*Source!I32*AH9*AL9,2)</f>
        <v>0</v>
      </c>
      <c r="CV9">
        <f ca="1">ROUND(Y9*Source!I32,7)</f>
        <v>0</v>
      </c>
      <c r="CW9">
        <v>0</v>
      </c>
      <c r="CX9">
        <f ca="1">ROUND(Y9*Source!I32,7)</f>
        <v>0</v>
      </c>
      <c r="CY9">
        <f t="shared" si="0"/>
        <v>724.95</v>
      </c>
      <c r="CZ9">
        <f t="shared" si="1"/>
        <v>724.95</v>
      </c>
      <c r="DA9">
        <f t="shared" si="2"/>
        <v>1</v>
      </c>
      <c r="DB9">
        <f>ROUND(ROUND(AT9*CZ9,2),6)</f>
        <v>1174.42</v>
      </c>
      <c r="DC9">
        <f>ROUND(ROUND(AT9*AG9,2),6)</f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7"/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 ca="1">ROW(Source!A32)</f>
        <v>32</v>
      </c>
      <c r="B10">
        <v>50570131</v>
      </c>
      <c r="C10">
        <v>50570272</v>
      </c>
      <c r="D10">
        <v>37918054</v>
      </c>
      <c r="E10">
        <v>110</v>
      </c>
      <c r="F10">
        <v>1</v>
      </c>
      <c r="G10">
        <v>1</v>
      </c>
      <c r="H10">
        <v>1</v>
      </c>
      <c r="I10" t="s">
        <v>211</v>
      </c>
      <c r="J10" t="s">
        <v>3</v>
      </c>
      <c r="K10" t="s">
        <v>212</v>
      </c>
      <c r="L10">
        <v>1369</v>
      </c>
      <c r="N10">
        <v>1013</v>
      </c>
      <c r="O10" t="s">
        <v>210</v>
      </c>
      <c r="P10" t="s">
        <v>210</v>
      </c>
      <c r="Q10">
        <v>1</v>
      </c>
      <c r="W10">
        <v>0</v>
      </c>
      <c r="X10">
        <v>126826561</v>
      </c>
      <c r="Y10">
        <f>AT10</f>
        <v>1.62</v>
      </c>
      <c r="AA10">
        <v>0</v>
      </c>
      <c r="AB10">
        <v>0</v>
      </c>
      <c r="AC10">
        <v>0</v>
      </c>
      <c r="AD10">
        <v>708.84</v>
      </c>
      <c r="AE10">
        <v>0</v>
      </c>
      <c r="AF10">
        <v>0</v>
      </c>
      <c r="AG10">
        <v>0</v>
      </c>
      <c r="AH10">
        <v>708.84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0</v>
      </c>
      <c r="AQ10">
        <v>1</v>
      </c>
      <c r="AR10">
        <v>0</v>
      </c>
      <c r="AS10" t="s">
        <v>3</v>
      </c>
      <c r="AT10">
        <v>1.62</v>
      </c>
      <c r="AU10" t="s">
        <v>3</v>
      </c>
      <c r="AV10">
        <v>1</v>
      </c>
      <c r="AW10">
        <v>2</v>
      </c>
      <c r="AX10">
        <v>50570276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1148.3208000000002</v>
      </c>
      <c r="BN10">
        <v>1.62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1148.3208000000002</v>
      </c>
      <c r="BU10">
        <v>1.62</v>
      </c>
      <c r="BV10">
        <v>0</v>
      </c>
      <c r="BW10">
        <v>1</v>
      </c>
      <c r="CU10">
        <f ca="1">ROUND(AT10*Source!I32*AH10*AL10,2)</f>
        <v>0</v>
      </c>
      <c r="CV10">
        <f ca="1">ROUND(Y10*Source!I32,7)</f>
        <v>0</v>
      </c>
      <c r="CW10">
        <v>0</v>
      </c>
      <c r="CX10">
        <f ca="1">ROUND(Y10*Source!I32,7)</f>
        <v>0</v>
      </c>
      <c r="CY10">
        <f t="shared" si="0"/>
        <v>708.84</v>
      </c>
      <c r="CZ10">
        <f t="shared" si="1"/>
        <v>708.84</v>
      </c>
      <c r="DA10">
        <f t="shared" si="2"/>
        <v>1</v>
      </c>
      <c r="DB10">
        <f>ROUND(ROUND(AT10*CZ10,2),6)</f>
        <v>1148.32</v>
      </c>
      <c r="DC10">
        <f>ROUND(ROUND(AT10*AG10,2),6)</f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7"/>
        <v>0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 ca="1">ROW(Source!A33)</f>
        <v>33</v>
      </c>
      <c r="B11">
        <v>50570131</v>
      </c>
      <c r="C11">
        <v>50570277</v>
      </c>
      <c r="D11">
        <v>37918029</v>
      </c>
      <c r="E11">
        <v>110</v>
      </c>
      <c r="F11">
        <v>1</v>
      </c>
      <c r="G11">
        <v>1</v>
      </c>
      <c r="H11">
        <v>1</v>
      </c>
      <c r="I11" t="s">
        <v>208</v>
      </c>
      <c r="J11" t="s">
        <v>3</v>
      </c>
      <c r="K11" t="s">
        <v>209</v>
      </c>
      <c r="L11">
        <v>1369</v>
      </c>
      <c r="N11">
        <v>1013</v>
      </c>
      <c r="O11" t="s">
        <v>210</v>
      </c>
      <c r="P11" t="s">
        <v>210</v>
      </c>
      <c r="Q11">
        <v>1</v>
      </c>
      <c r="W11">
        <v>0</v>
      </c>
      <c r="X11">
        <v>286205319</v>
      </c>
      <c r="Y11">
        <f>(AT11*ROUND(0.8,7))</f>
        <v>0.4</v>
      </c>
      <c r="AA11">
        <v>0</v>
      </c>
      <c r="AB11">
        <v>0</v>
      </c>
      <c r="AC11">
        <v>0</v>
      </c>
      <c r="AD11">
        <v>724.95</v>
      </c>
      <c r="AE11">
        <v>0</v>
      </c>
      <c r="AF11">
        <v>0</v>
      </c>
      <c r="AG11">
        <v>0</v>
      </c>
      <c r="AH11">
        <v>724.95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0.5</v>
      </c>
      <c r="AU11" t="s">
        <v>35</v>
      </c>
      <c r="AV11">
        <v>1</v>
      </c>
      <c r="AW11">
        <v>2</v>
      </c>
      <c r="AX11">
        <v>50570280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362.47500000000002</v>
      </c>
      <c r="BN11">
        <v>0.5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289.98</v>
      </c>
      <c r="BU11">
        <v>0.4</v>
      </c>
      <c r="BV11">
        <v>0</v>
      </c>
      <c r="BW11">
        <v>1</v>
      </c>
      <c r="CU11">
        <f ca="1">ROUND(AT11*Source!I33*AH11*AL11,2)</f>
        <v>0</v>
      </c>
      <c r="CV11">
        <f ca="1">ROUND(Y11*Source!I33,7)</f>
        <v>0</v>
      </c>
      <c r="CW11">
        <v>0</v>
      </c>
      <c r="CX11">
        <f ca="1">ROUND(Y11*Source!I33,7)</f>
        <v>0</v>
      </c>
      <c r="CY11">
        <f t="shared" si="0"/>
        <v>724.95</v>
      </c>
      <c r="CZ11">
        <f t="shared" si="1"/>
        <v>724.95</v>
      </c>
      <c r="DA11">
        <f t="shared" si="2"/>
        <v>1</v>
      </c>
      <c r="DB11">
        <f>ROUND((ROUND(AT11*CZ11,2)*ROUND(0.8,7)),6)</f>
        <v>289.98399999999998</v>
      </c>
      <c r="DC11">
        <f>ROUND((ROUND(AT11*AG11,2)*ROUND(0.8,7)),6)</f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7"/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 ca="1">ROW(Source!A33)</f>
        <v>33</v>
      </c>
      <c r="B12">
        <v>50570131</v>
      </c>
      <c r="C12">
        <v>50570277</v>
      </c>
      <c r="D12">
        <v>37918054</v>
      </c>
      <c r="E12">
        <v>110</v>
      </c>
      <c r="F12">
        <v>1</v>
      </c>
      <c r="G12">
        <v>1</v>
      </c>
      <c r="H12">
        <v>1</v>
      </c>
      <c r="I12" t="s">
        <v>211</v>
      </c>
      <c r="J12" t="s">
        <v>3</v>
      </c>
      <c r="K12" t="s">
        <v>212</v>
      </c>
      <c r="L12">
        <v>1369</v>
      </c>
      <c r="N12">
        <v>1013</v>
      </c>
      <c r="O12" t="s">
        <v>210</v>
      </c>
      <c r="P12" t="s">
        <v>210</v>
      </c>
      <c r="Q12">
        <v>1</v>
      </c>
      <c r="W12">
        <v>0</v>
      </c>
      <c r="X12">
        <v>126826561</v>
      </c>
      <c r="Y12">
        <f>(AT12*ROUND(0.8,7))</f>
        <v>0.4</v>
      </c>
      <c r="AA12">
        <v>0</v>
      </c>
      <c r="AB12">
        <v>0</v>
      </c>
      <c r="AC12">
        <v>0</v>
      </c>
      <c r="AD12">
        <v>708.84</v>
      </c>
      <c r="AE12">
        <v>0</v>
      </c>
      <c r="AF12">
        <v>0</v>
      </c>
      <c r="AG12">
        <v>0</v>
      </c>
      <c r="AH12">
        <v>708.84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0.5</v>
      </c>
      <c r="AU12" t="s">
        <v>35</v>
      </c>
      <c r="AV12">
        <v>1</v>
      </c>
      <c r="AW12">
        <v>2</v>
      </c>
      <c r="AX12">
        <v>50570281</v>
      </c>
      <c r="AY12">
        <v>2</v>
      </c>
      <c r="AZ12">
        <v>131072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354.42</v>
      </c>
      <c r="BN12">
        <v>0.5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283.536</v>
      </c>
      <c r="BU12">
        <v>0.4</v>
      </c>
      <c r="BV12">
        <v>0</v>
      </c>
      <c r="BW12">
        <v>1</v>
      </c>
      <c r="CU12">
        <f ca="1">ROUND(AT12*Source!I33*AH12*AL12,2)</f>
        <v>0</v>
      </c>
      <c r="CV12">
        <f ca="1">ROUND(Y12*Source!I33,7)</f>
        <v>0</v>
      </c>
      <c r="CW12">
        <v>0</v>
      </c>
      <c r="CX12">
        <f ca="1">ROUND(Y12*Source!I33,7)</f>
        <v>0</v>
      </c>
      <c r="CY12">
        <f t="shared" si="0"/>
        <v>708.84</v>
      </c>
      <c r="CZ12">
        <f t="shared" si="1"/>
        <v>708.84</v>
      </c>
      <c r="DA12">
        <f t="shared" si="2"/>
        <v>1</v>
      </c>
      <c r="DB12">
        <f>ROUND((ROUND(AT12*CZ12,2)*ROUND(0.8,7)),6)</f>
        <v>283.536</v>
      </c>
      <c r="DC12">
        <f>ROUND((ROUND(AT12*AG12,2)*ROUND(0.8,7)),6)</f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7"/>
        <v>0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3" spans="9:9">
      <c r="I133">
        <v>0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12"/>
  <sheetViews>
    <sheetView workbookViewId="0"/>
  </sheetViews>
  <sheetFormatPr defaultRowHeight="12.75"/>
  <sheetData>
    <row r="1" spans="1:44">
      <c r="A1">
        <f ca="1">ROW(Source!A28)</f>
        <v>28</v>
      </c>
      <c r="B1">
        <v>50570255</v>
      </c>
      <c r="C1">
        <v>50570252</v>
      </c>
      <c r="D1">
        <v>37918029</v>
      </c>
      <c r="E1">
        <v>110</v>
      </c>
      <c r="F1">
        <v>1</v>
      </c>
      <c r="G1">
        <v>1</v>
      </c>
      <c r="H1">
        <v>1</v>
      </c>
      <c r="I1" t="s">
        <v>208</v>
      </c>
      <c r="J1" t="s">
        <v>3</v>
      </c>
      <c r="K1" t="s">
        <v>209</v>
      </c>
      <c r="L1">
        <v>1369</v>
      </c>
      <c r="N1">
        <v>1013</v>
      </c>
      <c r="O1" t="s">
        <v>210</v>
      </c>
      <c r="P1" t="s">
        <v>210</v>
      </c>
      <c r="Q1">
        <v>1</v>
      </c>
      <c r="X1">
        <v>6.48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35</v>
      </c>
      <c r="AG1">
        <v>5.1840000000000011</v>
      </c>
      <c r="AH1">
        <v>2</v>
      </c>
      <c r="AI1">
        <v>50570253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 ca="1">ROW(Source!A28)</f>
        <v>28</v>
      </c>
      <c r="B2">
        <v>50570256</v>
      </c>
      <c r="C2">
        <v>50570252</v>
      </c>
      <c r="D2">
        <v>37918054</v>
      </c>
      <c r="E2">
        <v>110</v>
      </c>
      <c r="F2">
        <v>1</v>
      </c>
      <c r="G2">
        <v>1</v>
      </c>
      <c r="H2">
        <v>1</v>
      </c>
      <c r="I2" t="s">
        <v>211</v>
      </c>
      <c r="J2" t="s">
        <v>3</v>
      </c>
      <c r="K2" t="s">
        <v>212</v>
      </c>
      <c r="L2">
        <v>1369</v>
      </c>
      <c r="N2">
        <v>1013</v>
      </c>
      <c r="O2" t="s">
        <v>210</v>
      </c>
      <c r="P2" t="s">
        <v>210</v>
      </c>
      <c r="Q2">
        <v>1</v>
      </c>
      <c r="X2">
        <v>6.48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35</v>
      </c>
      <c r="AG2">
        <v>5.1840000000000011</v>
      </c>
      <c r="AH2">
        <v>2</v>
      </c>
      <c r="AI2">
        <v>50570254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 ca="1">ROW(Source!A29)</f>
        <v>29</v>
      </c>
      <c r="B3">
        <v>50570260</v>
      </c>
      <c r="C3">
        <v>50570257</v>
      </c>
      <c r="D3">
        <v>37918029</v>
      </c>
      <c r="E3">
        <v>110</v>
      </c>
      <c r="F3">
        <v>1</v>
      </c>
      <c r="G3">
        <v>1</v>
      </c>
      <c r="H3">
        <v>1</v>
      </c>
      <c r="I3" t="s">
        <v>208</v>
      </c>
      <c r="J3" t="s">
        <v>3</v>
      </c>
      <c r="K3" t="s">
        <v>209</v>
      </c>
      <c r="L3">
        <v>1369</v>
      </c>
      <c r="N3">
        <v>1013</v>
      </c>
      <c r="O3" t="s">
        <v>210</v>
      </c>
      <c r="P3" t="s">
        <v>210</v>
      </c>
      <c r="Q3">
        <v>1</v>
      </c>
      <c r="X3">
        <v>0.5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35</v>
      </c>
      <c r="AG3">
        <v>0.4</v>
      </c>
      <c r="AH3">
        <v>2</v>
      </c>
      <c r="AI3">
        <v>50570258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 ca="1">ROW(Source!A29)</f>
        <v>29</v>
      </c>
      <c r="B4">
        <v>50570261</v>
      </c>
      <c r="C4">
        <v>50570257</v>
      </c>
      <c r="D4">
        <v>37918054</v>
      </c>
      <c r="E4">
        <v>110</v>
      </c>
      <c r="F4">
        <v>1</v>
      </c>
      <c r="G4">
        <v>1</v>
      </c>
      <c r="H4">
        <v>1</v>
      </c>
      <c r="I4" t="s">
        <v>211</v>
      </c>
      <c r="J4" t="s">
        <v>3</v>
      </c>
      <c r="K4" t="s">
        <v>212</v>
      </c>
      <c r="L4">
        <v>1369</v>
      </c>
      <c r="N4">
        <v>1013</v>
      </c>
      <c r="O4" t="s">
        <v>210</v>
      </c>
      <c r="P4" t="s">
        <v>210</v>
      </c>
      <c r="Q4">
        <v>1</v>
      </c>
      <c r="X4">
        <v>0.5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35</v>
      </c>
      <c r="AG4">
        <v>0.4</v>
      </c>
      <c r="AH4">
        <v>2</v>
      </c>
      <c r="AI4">
        <v>50570259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 ca="1">ROW(Source!A30)</f>
        <v>30</v>
      </c>
      <c r="B5">
        <v>50570265</v>
      </c>
      <c r="C5">
        <v>50570262</v>
      </c>
      <c r="D5">
        <v>37918029</v>
      </c>
      <c r="E5">
        <v>110</v>
      </c>
      <c r="F5">
        <v>1</v>
      </c>
      <c r="G5">
        <v>1</v>
      </c>
      <c r="H5">
        <v>1</v>
      </c>
      <c r="I5" t="s">
        <v>208</v>
      </c>
      <c r="J5" t="s">
        <v>3</v>
      </c>
      <c r="K5" t="s">
        <v>209</v>
      </c>
      <c r="L5">
        <v>1369</v>
      </c>
      <c r="N5">
        <v>1013</v>
      </c>
      <c r="O5" t="s">
        <v>210</v>
      </c>
      <c r="P5" t="s">
        <v>210</v>
      </c>
      <c r="Q5">
        <v>1</v>
      </c>
      <c r="X5">
        <v>0.41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0.41</v>
      </c>
      <c r="AH5">
        <v>2</v>
      </c>
      <c r="AI5">
        <v>50570263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 ca="1">ROW(Source!A30)</f>
        <v>30</v>
      </c>
      <c r="B6">
        <v>50570266</v>
      </c>
      <c r="C6">
        <v>50570262</v>
      </c>
      <c r="D6">
        <v>37918054</v>
      </c>
      <c r="E6">
        <v>110</v>
      </c>
      <c r="F6">
        <v>1</v>
      </c>
      <c r="G6">
        <v>1</v>
      </c>
      <c r="H6">
        <v>1</v>
      </c>
      <c r="I6" t="s">
        <v>211</v>
      </c>
      <c r="J6" t="s">
        <v>3</v>
      </c>
      <c r="K6" t="s">
        <v>212</v>
      </c>
      <c r="L6">
        <v>1369</v>
      </c>
      <c r="N6">
        <v>1013</v>
      </c>
      <c r="O6" t="s">
        <v>210</v>
      </c>
      <c r="P6" t="s">
        <v>210</v>
      </c>
      <c r="Q6">
        <v>1</v>
      </c>
      <c r="X6">
        <v>0.41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0.41</v>
      </c>
      <c r="AH6">
        <v>2</v>
      </c>
      <c r="AI6">
        <v>50570264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 ca="1">ROW(Source!A31)</f>
        <v>31</v>
      </c>
      <c r="B7">
        <v>50570270</v>
      </c>
      <c r="C7">
        <v>50570267</v>
      </c>
      <c r="D7">
        <v>46802064</v>
      </c>
      <c r="E7">
        <v>115</v>
      </c>
      <c r="F7">
        <v>1</v>
      </c>
      <c r="G7">
        <v>1</v>
      </c>
      <c r="H7">
        <v>1</v>
      </c>
      <c r="I7" t="s">
        <v>213</v>
      </c>
      <c r="J7" t="s">
        <v>3</v>
      </c>
      <c r="K7" t="s">
        <v>214</v>
      </c>
      <c r="L7">
        <v>1369</v>
      </c>
      <c r="N7">
        <v>1013</v>
      </c>
      <c r="O7" t="s">
        <v>210</v>
      </c>
      <c r="P7" t="s">
        <v>210</v>
      </c>
      <c r="Q7">
        <v>1</v>
      </c>
      <c r="X7">
        <v>1.8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35</v>
      </c>
      <c r="AG7">
        <v>1.44</v>
      </c>
      <c r="AH7">
        <v>2</v>
      </c>
      <c r="AI7">
        <v>50570268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 ca="1">ROW(Source!A31)</f>
        <v>31</v>
      </c>
      <c r="B8">
        <v>50570271</v>
      </c>
      <c r="C8">
        <v>50570267</v>
      </c>
      <c r="D8">
        <v>46802076</v>
      </c>
      <c r="E8">
        <v>115</v>
      </c>
      <c r="F8">
        <v>1</v>
      </c>
      <c r="G8">
        <v>1</v>
      </c>
      <c r="H8">
        <v>1</v>
      </c>
      <c r="I8" t="s">
        <v>215</v>
      </c>
      <c r="J8" t="s">
        <v>3</v>
      </c>
      <c r="K8" t="s">
        <v>216</v>
      </c>
      <c r="L8">
        <v>1369</v>
      </c>
      <c r="N8">
        <v>1013</v>
      </c>
      <c r="O8" t="s">
        <v>210</v>
      </c>
      <c r="P8" t="s">
        <v>210</v>
      </c>
      <c r="Q8">
        <v>1</v>
      </c>
      <c r="X8">
        <v>1.8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35</v>
      </c>
      <c r="AG8">
        <v>1.44</v>
      </c>
      <c r="AH8">
        <v>2</v>
      </c>
      <c r="AI8">
        <v>50570269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 ca="1">ROW(Source!A32)</f>
        <v>32</v>
      </c>
      <c r="B9">
        <v>50570275</v>
      </c>
      <c r="C9">
        <v>50570272</v>
      </c>
      <c r="D9">
        <v>37918029</v>
      </c>
      <c r="E9">
        <v>110</v>
      </c>
      <c r="F9">
        <v>1</v>
      </c>
      <c r="G9">
        <v>1</v>
      </c>
      <c r="H9">
        <v>1</v>
      </c>
      <c r="I9" t="s">
        <v>208</v>
      </c>
      <c r="J9" t="s">
        <v>3</v>
      </c>
      <c r="K9" t="s">
        <v>209</v>
      </c>
      <c r="L9">
        <v>1369</v>
      </c>
      <c r="N9">
        <v>1013</v>
      </c>
      <c r="O9" t="s">
        <v>210</v>
      </c>
      <c r="P9" t="s">
        <v>210</v>
      </c>
      <c r="Q9">
        <v>1</v>
      </c>
      <c r="X9">
        <v>1.62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1.62</v>
      </c>
      <c r="AH9">
        <v>2</v>
      </c>
      <c r="AI9">
        <v>50570273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 ca="1">ROW(Source!A32)</f>
        <v>32</v>
      </c>
      <c r="B10">
        <v>50570276</v>
      </c>
      <c r="C10">
        <v>50570272</v>
      </c>
      <c r="D10">
        <v>37918054</v>
      </c>
      <c r="E10">
        <v>110</v>
      </c>
      <c r="F10">
        <v>1</v>
      </c>
      <c r="G10">
        <v>1</v>
      </c>
      <c r="H10">
        <v>1</v>
      </c>
      <c r="I10" t="s">
        <v>211</v>
      </c>
      <c r="J10" t="s">
        <v>3</v>
      </c>
      <c r="K10" t="s">
        <v>212</v>
      </c>
      <c r="L10">
        <v>1369</v>
      </c>
      <c r="N10">
        <v>1013</v>
      </c>
      <c r="O10" t="s">
        <v>210</v>
      </c>
      <c r="P10" t="s">
        <v>210</v>
      </c>
      <c r="Q10">
        <v>1</v>
      </c>
      <c r="X10">
        <v>1.62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1.62</v>
      </c>
      <c r="AH10">
        <v>2</v>
      </c>
      <c r="AI10">
        <v>50570274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 ca="1">ROW(Source!A33)</f>
        <v>33</v>
      </c>
      <c r="B11">
        <v>50570280</v>
      </c>
      <c r="C11">
        <v>50570277</v>
      </c>
      <c r="D11">
        <v>37918029</v>
      </c>
      <c r="E11">
        <v>110</v>
      </c>
      <c r="F11">
        <v>1</v>
      </c>
      <c r="G11">
        <v>1</v>
      </c>
      <c r="H11">
        <v>1</v>
      </c>
      <c r="I11" t="s">
        <v>208</v>
      </c>
      <c r="J11" t="s">
        <v>3</v>
      </c>
      <c r="K11" t="s">
        <v>209</v>
      </c>
      <c r="L11">
        <v>1369</v>
      </c>
      <c r="N11">
        <v>1013</v>
      </c>
      <c r="O11" t="s">
        <v>210</v>
      </c>
      <c r="P11" t="s">
        <v>210</v>
      </c>
      <c r="Q11">
        <v>1</v>
      </c>
      <c r="X11">
        <v>0.5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35</v>
      </c>
      <c r="AG11">
        <v>0.4</v>
      </c>
      <c r="AH11">
        <v>2</v>
      </c>
      <c r="AI11">
        <v>50570278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 ca="1">ROW(Source!A33)</f>
        <v>33</v>
      </c>
      <c r="B12">
        <v>50570281</v>
      </c>
      <c r="C12">
        <v>50570277</v>
      </c>
      <c r="D12">
        <v>37918054</v>
      </c>
      <c r="E12">
        <v>110</v>
      </c>
      <c r="F12">
        <v>1</v>
      </c>
      <c r="G12">
        <v>1</v>
      </c>
      <c r="H12">
        <v>1</v>
      </c>
      <c r="I12" t="s">
        <v>211</v>
      </c>
      <c r="J12" t="s">
        <v>3</v>
      </c>
      <c r="K12" t="s">
        <v>212</v>
      </c>
      <c r="L12">
        <v>1369</v>
      </c>
      <c r="N12">
        <v>1013</v>
      </c>
      <c r="O12" t="s">
        <v>210</v>
      </c>
      <c r="P12" t="s">
        <v>210</v>
      </c>
      <c r="Q12">
        <v>1</v>
      </c>
      <c r="X12">
        <v>0.5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35</v>
      </c>
      <c r="AG12">
        <v>0.4</v>
      </c>
      <c r="AH12">
        <v>2</v>
      </c>
      <c r="AI12">
        <v>50570279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4"/>
  <sheetViews>
    <sheetView workbookViewId="0"/>
  </sheetViews>
  <sheetFormatPr defaultRowHeight="12.75"/>
  <sheetData>
    <row r="1" spans="1:21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35</v>
      </c>
      <c r="H1" t="s">
        <v>3</v>
      </c>
      <c r="I1" t="s">
        <v>35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217</v>
      </c>
      <c r="T1" t="s">
        <v>218</v>
      </c>
      <c r="U1" t="s">
        <v>219</v>
      </c>
    </row>
    <row r="2" spans="1:21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35</v>
      </c>
      <c r="H2" t="s">
        <v>3</v>
      </c>
      <c r="I2" t="s">
        <v>35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217</v>
      </c>
      <c r="T2" t="s">
        <v>218</v>
      </c>
      <c r="U2" t="s">
        <v>219</v>
      </c>
    </row>
    <row r="3" spans="1:21">
      <c r="A3">
        <v>31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35</v>
      </c>
      <c r="H3" t="s">
        <v>3</v>
      </c>
      <c r="I3" t="s">
        <v>35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217</v>
      </c>
      <c r="T3" t="s">
        <v>218</v>
      </c>
      <c r="U3" t="s">
        <v>219</v>
      </c>
    </row>
    <row r="4" spans="1:21">
      <c r="A4">
        <v>33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35</v>
      </c>
      <c r="H4" t="s">
        <v>3</v>
      </c>
      <c r="I4" t="s">
        <v>35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217</v>
      </c>
      <c r="T4" t="s">
        <v>218</v>
      </c>
      <c r="U4" t="s">
        <v>219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RowHeight="12.75"/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38557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>
      <c r="F12" t="str">
        <f ca="1">Source!F12</f>
        <v>ПНР ВЛ-0,4</v>
      </c>
      <c r="G12" t="str">
        <f ca="1">Source!G12</f>
        <v>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Смета по ФСНБ 421+557прРИМ</vt:lpstr>
      <vt:lpstr>Конъюнктурный анализ 421_п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2026-06-18T11:07:36Z</cp:lastPrinted>
  <dcterms:created xsi:type="dcterms:W3CDTF">2026-06-17T08:34:14Z</dcterms:created>
  <dcterms:modified xsi:type="dcterms:W3CDTF">2026-07-16T06:40:50Z</dcterms:modified>
</cp:coreProperties>
</file>